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35" windowWidth="19410" windowHeight="9180"/>
  </bookViews>
  <sheets>
    <sheet name="таблица 1 ДОУ 2024" sheetId="15" r:id="rId1"/>
    <sheet name="таблица 1 ДОУ 2025" sheetId="18" r:id="rId2"/>
    <sheet name="таблица 1 ДОУ 2026" sheetId="20" r:id="rId3"/>
  </sheets>
  <definedNames>
    <definedName name="_xlnm._FilterDatabase" localSheetId="0" hidden="1">'таблица 1 ДОУ 2024'!$A$10:$X$77</definedName>
    <definedName name="_xlnm._FilterDatabase" localSheetId="1" hidden="1">'таблица 1 ДОУ 2025'!$A$10:$X$77</definedName>
    <definedName name="_xlnm._FilterDatabase" localSheetId="2" hidden="1">'таблица 1 ДОУ 2026'!$A$10:$X$77</definedName>
    <definedName name="sub_11000" localSheetId="0">'таблица 1 ДОУ 2024'!$A$1</definedName>
    <definedName name="sub_11000" localSheetId="1">'таблица 1 ДОУ 2025'!$A$1</definedName>
    <definedName name="sub_11000" localSheetId="2">'таблица 1 ДОУ 2026'!$A$1</definedName>
    <definedName name="_xlnm.Print_Area" localSheetId="0">'таблица 1 ДОУ 2024'!$A$1:$Q$77</definedName>
    <definedName name="_xlnm.Print_Area" localSheetId="1">'таблица 1 ДОУ 2025'!$A$1:$Q$77</definedName>
    <definedName name="_xlnm.Print_Area" localSheetId="2">'таблица 1 ДОУ 2026'!$A$1:$Q$77</definedName>
  </definedNames>
  <calcPr calcId="145621"/>
</workbook>
</file>

<file path=xl/calcChain.xml><?xml version="1.0" encoding="utf-8"?>
<calcChain xmlns="http://schemas.openxmlformats.org/spreadsheetml/2006/main">
  <c r="S77" i="20" l="1"/>
  <c r="R77" i="20"/>
  <c r="P77" i="20"/>
  <c r="O77" i="20"/>
  <c r="N77" i="20"/>
  <c r="M77" i="20"/>
  <c r="L77" i="20"/>
  <c r="J77" i="20"/>
  <c r="I77" i="20"/>
  <c r="H77" i="20"/>
  <c r="G77" i="20"/>
  <c r="E77" i="20"/>
  <c r="Q76" i="20"/>
  <c r="F76" i="20" s="1"/>
  <c r="K76" i="20"/>
  <c r="K75" i="20"/>
  <c r="Q75" i="20" s="1"/>
  <c r="F75" i="20" s="1"/>
  <c r="K74" i="20"/>
  <c r="Q74" i="20" s="1"/>
  <c r="F74" i="20" s="1"/>
  <c r="K73" i="20"/>
  <c r="Q73" i="20" s="1"/>
  <c r="F73" i="20" s="1"/>
  <c r="Q72" i="20"/>
  <c r="F72" i="20" s="1"/>
  <c r="K72" i="20"/>
  <c r="K71" i="20"/>
  <c r="Q71" i="20" s="1"/>
  <c r="F71" i="20" s="1"/>
  <c r="K70" i="20"/>
  <c r="Q70" i="20" s="1"/>
  <c r="F70" i="20" s="1"/>
  <c r="K69" i="20"/>
  <c r="Q69" i="20" s="1"/>
  <c r="F69" i="20" s="1"/>
  <c r="Q68" i="20"/>
  <c r="F68" i="20" s="1"/>
  <c r="K68" i="20"/>
  <c r="K67" i="20"/>
  <c r="Q67" i="20" s="1"/>
  <c r="F67" i="20" s="1"/>
  <c r="K66" i="20"/>
  <c r="Q66" i="20" s="1"/>
  <c r="F66" i="20" s="1"/>
  <c r="K65" i="20"/>
  <c r="Q65" i="20" s="1"/>
  <c r="F65" i="20" s="1"/>
  <c r="Q64" i="20"/>
  <c r="F64" i="20" s="1"/>
  <c r="K64" i="20"/>
  <c r="K63" i="20"/>
  <c r="Q63" i="20" s="1"/>
  <c r="F63" i="20" s="1"/>
  <c r="K62" i="20"/>
  <c r="Q62" i="20" s="1"/>
  <c r="F62" i="20" s="1"/>
  <c r="K61" i="20"/>
  <c r="Q61" i="20" s="1"/>
  <c r="F61" i="20" s="1"/>
  <c r="Q60" i="20"/>
  <c r="F60" i="20" s="1"/>
  <c r="K60" i="20"/>
  <c r="K59" i="20"/>
  <c r="Q59" i="20" s="1"/>
  <c r="F59" i="20" s="1"/>
  <c r="K58" i="20"/>
  <c r="Q58" i="20" s="1"/>
  <c r="F58" i="20" s="1"/>
  <c r="K57" i="20"/>
  <c r="Q57" i="20" s="1"/>
  <c r="F57" i="20" s="1"/>
  <c r="Q56" i="20"/>
  <c r="F56" i="20" s="1"/>
  <c r="K56" i="20"/>
  <c r="K55" i="20"/>
  <c r="Q55" i="20" s="1"/>
  <c r="F55" i="20" s="1"/>
  <c r="K54" i="20"/>
  <c r="Q54" i="20" s="1"/>
  <c r="F54" i="20" s="1"/>
  <c r="K53" i="20"/>
  <c r="Q53" i="20" s="1"/>
  <c r="F53" i="20" s="1"/>
  <c r="Q52" i="20"/>
  <c r="F52" i="20" s="1"/>
  <c r="K52" i="20"/>
  <c r="K51" i="20"/>
  <c r="Q51" i="20" s="1"/>
  <c r="F51" i="20" s="1"/>
  <c r="K50" i="20"/>
  <c r="Q50" i="20" s="1"/>
  <c r="F50" i="20" s="1"/>
  <c r="K49" i="20"/>
  <c r="Q49" i="20" s="1"/>
  <c r="F49" i="20" s="1"/>
  <c r="Q48" i="20"/>
  <c r="F48" i="20" s="1"/>
  <c r="K48" i="20"/>
  <c r="K47" i="20"/>
  <c r="Q47" i="20" s="1"/>
  <c r="F47" i="20" s="1"/>
  <c r="K46" i="20"/>
  <c r="Q46" i="20" s="1"/>
  <c r="F46" i="20" s="1"/>
  <c r="K45" i="20"/>
  <c r="Q45" i="20" s="1"/>
  <c r="F45" i="20" s="1"/>
  <c r="Q44" i="20"/>
  <c r="F44" i="20" s="1"/>
  <c r="K44" i="20"/>
  <c r="K77" i="20" s="1"/>
  <c r="P43" i="20"/>
  <c r="O43" i="20"/>
  <c r="N43" i="20"/>
  <c r="M43" i="20"/>
  <c r="L43" i="20"/>
  <c r="K43" i="20"/>
  <c r="J43" i="20"/>
  <c r="I43" i="20"/>
  <c r="H43" i="20"/>
  <c r="E43" i="20"/>
  <c r="Q42" i="20"/>
  <c r="F42" i="20" s="1"/>
  <c r="Q41" i="20"/>
  <c r="F41" i="20"/>
  <c r="Q40" i="20"/>
  <c r="F40" i="20" s="1"/>
  <c r="Q39" i="20"/>
  <c r="F39" i="20"/>
  <c r="Q38" i="20"/>
  <c r="F38" i="20" s="1"/>
  <c r="Q37" i="20"/>
  <c r="F37" i="20"/>
  <c r="Q36" i="20"/>
  <c r="F36" i="20" s="1"/>
  <c r="H36" i="20"/>
  <c r="G36" i="20"/>
  <c r="G43" i="20" s="1"/>
  <c r="Q35" i="20"/>
  <c r="F35" i="20" s="1"/>
  <c r="Q34" i="20"/>
  <c r="F34" i="20"/>
  <c r="Q33" i="20"/>
  <c r="F33" i="20" s="1"/>
  <c r="Q32" i="20"/>
  <c r="F32" i="20"/>
  <c r="Q31" i="20"/>
  <c r="F31" i="20" s="1"/>
  <c r="Q30" i="20"/>
  <c r="F30" i="20"/>
  <c r="Q29" i="20"/>
  <c r="F29" i="20" s="1"/>
  <c r="Q28" i="20"/>
  <c r="F28" i="20"/>
  <c r="Q27" i="20"/>
  <c r="F27" i="20" s="1"/>
  <c r="Q26" i="20"/>
  <c r="F26" i="20"/>
  <c r="Q25" i="20"/>
  <c r="F25" i="20" s="1"/>
  <c r="Q24" i="20"/>
  <c r="F24" i="20"/>
  <c r="Q23" i="20"/>
  <c r="F23" i="20" s="1"/>
  <c r="Q22" i="20"/>
  <c r="F22" i="20"/>
  <c r="Q21" i="20"/>
  <c r="F21" i="20" s="1"/>
  <c r="Q20" i="20"/>
  <c r="F20" i="20"/>
  <c r="Q19" i="20"/>
  <c r="F19" i="20" s="1"/>
  <c r="Q18" i="20"/>
  <c r="F18" i="20"/>
  <c r="Q17" i="20"/>
  <c r="F17" i="20" s="1"/>
  <c r="Q16" i="20"/>
  <c r="F16" i="20"/>
  <c r="Q15" i="20"/>
  <c r="F15" i="20" s="1"/>
  <c r="Q14" i="20"/>
  <c r="F14" i="20"/>
  <c r="Q13" i="20"/>
  <c r="F13" i="20" s="1"/>
  <c r="Q12" i="20"/>
  <c r="F12" i="20"/>
  <c r="Q11" i="20"/>
  <c r="Q43" i="20" s="1"/>
  <c r="Q10" i="20"/>
  <c r="F10" i="20"/>
  <c r="G36" i="18"/>
  <c r="Q77" i="20" l="1"/>
  <c r="F11" i="20"/>
  <c r="F43" i="20" s="1"/>
  <c r="S77" i="15"/>
  <c r="S77" i="18"/>
  <c r="P73" i="15"/>
  <c r="P60" i="15"/>
  <c r="P58" i="15"/>
  <c r="P52" i="15"/>
  <c r="R77" i="18" l="1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44" i="18"/>
  <c r="R77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44" i="15"/>
  <c r="P77" i="18" l="1"/>
  <c r="O77" i="18"/>
  <c r="N77" i="18"/>
  <c r="M77" i="18"/>
  <c r="L77" i="18"/>
  <c r="K77" i="18"/>
  <c r="J77" i="18"/>
  <c r="I77" i="18"/>
  <c r="H77" i="18"/>
  <c r="G77" i="18"/>
  <c r="E77" i="18"/>
  <c r="Q76" i="18"/>
  <c r="F76" i="18"/>
  <c r="Q75" i="18"/>
  <c r="F75" i="18"/>
  <c r="Q74" i="18"/>
  <c r="F74" i="18"/>
  <c r="Q73" i="18"/>
  <c r="F73" i="18" s="1"/>
  <c r="Q72" i="18"/>
  <c r="F72" i="18"/>
  <c r="Q71" i="18"/>
  <c r="F71" i="18" s="1"/>
  <c r="Q70" i="18"/>
  <c r="F70" i="18"/>
  <c r="Q69" i="18"/>
  <c r="F69" i="18" s="1"/>
  <c r="Q68" i="18"/>
  <c r="F68" i="18" s="1"/>
  <c r="Q67" i="18"/>
  <c r="F67" i="18"/>
  <c r="Q66" i="18"/>
  <c r="F66" i="18" s="1"/>
  <c r="Q65" i="18"/>
  <c r="F65" i="18" s="1"/>
  <c r="Q64" i="18"/>
  <c r="F64" i="18" s="1"/>
  <c r="Q63" i="18"/>
  <c r="F63" i="18"/>
  <c r="Q62" i="18"/>
  <c r="F62" i="18" s="1"/>
  <c r="Q61" i="18"/>
  <c r="F61" i="18" s="1"/>
  <c r="Q60" i="18"/>
  <c r="F60" i="18"/>
  <c r="Q59" i="18"/>
  <c r="F59" i="18"/>
  <c r="Q58" i="18"/>
  <c r="F58" i="18" s="1"/>
  <c r="Q57" i="18"/>
  <c r="F57" i="18" s="1"/>
  <c r="Q56" i="18"/>
  <c r="F56" i="18"/>
  <c r="Q55" i="18"/>
  <c r="F55" i="18" s="1"/>
  <c r="Q54" i="18"/>
  <c r="F54" i="18"/>
  <c r="Q53" i="18"/>
  <c r="F53" i="18" s="1"/>
  <c r="Q52" i="18"/>
  <c r="F52" i="18" s="1"/>
  <c r="Q51" i="18"/>
  <c r="F51" i="18"/>
  <c r="Q50" i="18"/>
  <c r="F50" i="18"/>
  <c r="Q49" i="18"/>
  <c r="F49" i="18" s="1"/>
  <c r="Q48" i="18"/>
  <c r="F48" i="18" s="1"/>
  <c r="Q47" i="18"/>
  <c r="F47" i="18"/>
  <c r="Q46" i="18"/>
  <c r="F46" i="18" s="1"/>
  <c r="Q45" i="18"/>
  <c r="F45" i="18" s="1"/>
  <c r="Q44" i="18"/>
  <c r="F44" i="18"/>
  <c r="P43" i="18"/>
  <c r="O43" i="18"/>
  <c r="N43" i="18"/>
  <c r="M43" i="18"/>
  <c r="L43" i="18"/>
  <c r="K43" i="18"/>
  <c r="J43" i="18"/>
  <c r="I43" i="18"/>
  <c r="E43" i="18"/>
  <c r="Q42" i="18"/>
  <c r="F42" i="18"/>
  <c r="Q41" i="18"/>
  <c r="F41" i="18" s="1"/>
  <c r="Q40" i="18"/>
  <c r="F40" i="18"/>
  <c r="Q39" i="18"/>
  <c r="F39" i="18" s="1"/>
  <c r="Q38" i="18"/>
  <c r="F38" i="18"/>
  <c r="Q37" i="18"/>
  <c r="F37" i="18" s="1"/>
  <c r="H36" i="18"/>
  <c r="H43" i="18" s="1"/>
  <c r="Q36" i="18"/>
  <c r="F36" i="18" s="1"/>
  <c r="Q35" i="18"/>
  <c r="F35" i="18" s="1"/>
  <c r="Q34" i="18"/>
  <c r="F34" i="18" s="1"/>
  <c r="Q33" i="18"/>
  <c r="F33" i="18" s="1"/>
  <c r="Q32" i="18"/>
  <c r="F32" i="18" s="1"/>
  <c r="Q31" i="18"/>
  <c r="F31" i="18" s="1"/>
  <c r="Q30" i="18"/>
  <c r="F30" i="18" s="1"/>
  <c r="Q29" i="18"/>
  <c r="F29" i="18"/>
  <c r="Q28" i="18"/>
  <c r="F28" i="18" s="1"/>
  <c r="Q27" i="18"/>
  <c r="F27" i="18" s="1"/>
  <c r="Q26" i="18"/>
  <c r="F26" i="18" s="1"/>
  <c r="Q25" i="18"/>
  <c r="F25" i="18" s="1"/>
  <c r="Q24" i="18"/>
  <c r="F24" i="18" s="1"/>
  <c r="Q23" i="18"/>
  <c r="F23" i="18" s="1"/>
  <c r="Q22" i="18"/>
  <c r="F22" i="18" s="1"/>
  <c r="Q21" i="18"/>
  <c r="F21" i="18" s="1"/>
  <c r="Q20" i="18"/>
  <c r="F20" i="18" s="1"/>
  <c r="Q19" i="18"/>
  <c r="F19" i="18" s="1"/>
  <c r="Q18" i="18"/>
  <c r="F18" i="18" s="1"/>
  <c r="Q17" i="18"/>
  <c r="F17" i="18"/>
  <c r="Q16" i="18"/>
  <c r="F16" i="18" s="1"/>
  <c r="Q15" i="18"/>
  <c r="F15" i="18" s="1"/>
  <c r="Q14" i="18"/>
  <c r="F14" i="18" s="1"/>
  <c r="Q13" i="18"/>
  <c r="F13" i="18" s="1"/>
  <c r="Q12" i="18"/>
  <c r="F12" i="18" s="1"/>
  <c r="Q11" i="18"/>
  <c r="F11" i="18" s="1"/>
  <c r="Q10" i="18"/>
  <c r="K77" i="15"/>
  <c r="H43" i="15"/>
  <c r="Q77" i="18" l="1"/>
  <c r="Q43" i="18"/>
  <c r="G43" i="18"/>
  <c r="F10" i="18"/>
  <c r="F43" i="18" s="1"/>
  <c r="J77" i="15"/>
  <c r="Q15" i="15" l="1"/>
  <c r="Q75" i="15"/>
  <c r="Q62" i="15" l="1"/>
  <c r="Q47" i="15"/>
  <c r="Q58" i="15" l="1"/>
  <c r="F58" i="15" s="1"/>
  <c r="Q24" i="15"/>
  <c r="F24" i="15" s="1"/>
  <c r="Q53" i="15" l="1"/>
  <c r="F53" i="15" s="1"/>
  <c r="Q19" i="15"/>
  <c r="F19" i="15" s="1"/>
  <c r="Q50" i="15" l="1"/>
  <c r="F50" i="15" s="1"/>
  <c r="Q16" i="15"/>
  <c r="F16" i="15" s="1"/>
  <c r="O77" i="15" l="1"/>
  <c r="N77" i="15"/>
  <c r="M77" i="15"/>
  <c r="I77" i="15"/>
  <c r="H77" i="15"/>
  <c r="G77" i="15"/>
  <c r="E77" i="15"/>
  <c r="Q76" i="15"/>
  <c r="F76" i="15" s="1"/>
  <c r="Q72" i="15"/>
  <c r="F72" i="15" s="1"/>
  <c r="Q70" i="15"/>
  <c r="F70" i="15" s="1"/>
  <c r="L77" i="15"/>
  <c r="Q68" i="15"/>
  <c r="F68" i="15" s="1"/>
  <c r="Q66" i="15"/>
  <c r="F66" i="15" s="1"/>
  <c r="Q65" i="15"/>
  <c r="F65" i="15" s="1"/>
  <c r="Q64" i="15"/>
  <c r="F64" i="15" s="1"/>
  <c r="Q63" i="15"/>
  <c r="F63" i="15" s="1"/>
  <c r="F62" i="15"/>
  <c r="Q55" i="15"/>
  <c r="F55" i="15" s="1"/>
  <c r="P43" i="15"/>
  <c r="O43" i="15"/>
  <c r="N43" i="15"/>
  <c r="M43" i="15"/>
  <c r="L43" i="15"/>
  <c r="K43" i="15"/>
  <c r="J43" i="15"/>
  <c r="I43" i="15"/>
  <c r="E43" i="15"/>
  <c r="Q42" i="15"/>
  <c r="Q41" i="15"/>
  <c r="F41" i="15" s="1"/>
  <c r="Q40" i="15"/>
  <c r="Q39" i="15"/>
  <c r="Q38" i="15"/>
  <c r="Q37" i="15"/>
  <c r="F37" i="15" s="1"/>
  <c r="Q36" i="15"/>
  <c r="F36" i="15" s="1"/>
  <c r="Q35" i="15"/>
  <c r="Q34" i="15"/>
  <c r="F34" i="15" s="1"/>
  <c r="Q33" i="15"/>
  <c r="Q32" i="15"/>
  <c r="F32" i="15" s="1"/>
  <c r="Q31" i="15"/>
  <c r="Q30" i="15"/>
  <c r="Q29" i="15"/>
  <c r="F29" i="15" s="1"/>
  <c r="Q28" i="15"/>
  <c r="Q27" i="15"/>
  <c r="F27" i="15" s="1"/>
  <c r="Q26" i="15"/>
  <c r="F26" i="15" s="1"/>
  <c r="Q25" i="15"/>
  <c r="Q23" i="15"/>
  <c r="F23" i="15" s="1"/>
  <c r="Q22" i="15"/>
  <c r="Q21" i="15"/>
  <c r="F21" i="15" s="1"/>
  <c r="Q20" i="15"/>
  <c r="F20" i="15" s="1"/>
  <c r="Q18" i="15"/>
  <c r="F18" i="15" s="1"/>
  <c r="Q17" i="15"/>
  <c r="F15" i="15"/>
  <c r="Q14" i="15"/>
  <c r="Q13" i="15"/>
  <c r="Q12" i="15"/>
  <c r="Q11" i="15"/>
  <c r="F11" i="15" s="1"/>
  <c r="Q10" i="15"/>
  <c r="F75" i="15" l="1"/>
  <c r="Q74" i="15"/>
  <c r="F74" i="15" s="1"/>
  <c r="Q73" i="15"/>
  <c r="F73" i="15" s="1"/>
  <c r="Q71" i="15"/>
  <c r="F71" i="15" s="1"/>
  <c r="Q67" i="15"/>
  <c r="F67" i="15" s="1"/>
  <c r="Q61" i="15"/>
  <c r="F61" i="15" s="1"/>
  <c r="Q59" i="15"/>
  <c r="F59" i="15" s="1"/>
  <c r="Q56" i="15"/>
  <c r="F56" i="15" s="1"/>
  <c r="Q54" i="15"/>
  <c r="F54" i="15" s="1"/>
  <c r="Q52" i="15"/>
  <c r="F52" i="15" s="1"/>
  <c r="Q48" i="15"/>
  <c r="F48" i="15" s="1"/>
  <c r="F47" i="15"/>
  <c r="Q44" i="15"/>
  <c r="P77" i="15"/>
  <c r="Q60" i="15"/>
  <c r="F60" i="15" s="1"/>
  <c r="Q49" i="15"/>
  <c r="F49" i="15" s="1"/>
  <c r="Q57" i="15"/>
  <c r="F57" i="15" s="1"/>
  <c r="Q46" i="15"/>
  <c r="F46" i="15" s="1"/>
  <c r="Q51" i="15"/>
  <c r="F51" i="15" s="1"/>
  <c r="F38" i="15"/>
  <c r="F22" i="15"/>
  <c r="F42" i="15"/>
  <c r="F39" i="15"/>
  <c r="F35" i="15"/>
  <c r="F33" i="15"/>
  <c r="F30" i="15"/>
  <c r="F25" i="15"/>
  <c r="F12" i="15"/>
  <c r="F13" i="15"/>
  <c r="Q43" i="15"/>
  <c r="F10" i="15"/>
  <c r="F14" i="15"/>
  <c r="F28" i="15"/>
  <c r="F31" i="15"/>
  <c r="Q69" i="15"/>
  <c r="F69" i="15" s="1"/>
  <c r="G43" i="15"/>
  <c r="F17" i="15"/>
  <c r="F40" i="15"/>
  <c r="Q45" i="15"/>
  <c r="F45" i="15" s="1"/>
  <c r="F44" i="15" l="1"/>
  <c r="Q77" i="15"/>
  <c r="F43" i="15"/>
</calcChain>
</file>

<file path=xl/sharedStrings.xml><?xml version="1.0" encoding="utf-8"?>
<sst xmlns="http://schemas.openxmlformats.org/spreadsheetml/2006/main" count="299" uniqueCount="84">
  <si>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</si>
  <si>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</si>
  <si>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</si>
  <si>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</si>
  <si>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</si>
  <si>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</si>
  <si>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</si>
  <si>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</si>
  <si>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</si>
  <si>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</si>
  <si>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</si>
  <si>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</si>
  <si>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</si>
  <si>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</si>
  <si>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</si>
  <si>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</si>
  <si>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</si>
  <si>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</si>
  <si>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</si>
  <si>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</si>
  <si>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</si>
  <si>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</si>
  <si>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</si>
  <si>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</si>
  <si>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</si>
  <si>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</si>
  <si>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</si>
  <si>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от ____________ № _</t>
  </si>
  <si>
    <t>к постановлению администрации Раменского городского округа</t>
  </si>
  <si>
    <t>базовых нормативов затрат на услугу на 2024 год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</si>
  <si>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</si>
  <si>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</si>
  <si>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</si>
  <si>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</si>
  <si>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</si>
  <si>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</si>
  <si>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</si>
  <si>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</si>
  <si>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</si>
  <si>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</si>
  <si>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</si>
  <si>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</si>
  <si>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</si>
  <si>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</si>
  <si>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базовых нормативов затрат на услугу на 2025 год</t>
  </si>
  <si>
    <t>базовых нормативов затрат на услугу на 2026 год</t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</si>
  <si>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</si>
  <si>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</si>
  <si>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</si>
  <si>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</si>
  <si>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</si>
  <si>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</si>
  <si>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</si>
  <si>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</si>
  <si>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</si>
  <si>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</si>
  <si>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"Островецкая средняя общеобразовательная школа"      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</si>
  <si>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</si>
  <si>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</si>
  <si>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</si>
  <si>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</si>
  <si>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</si>
  <si>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</si>
  <si>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</si>
  <si>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</si>
  <si>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</si>
  <si>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</si>
  <si>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</si>
  <si>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"Островецкая средняя общеобразовательная школа"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</si>
  <si>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</si>
  <si>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</si>
  <si>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</si>
  <si>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</si>
  <si>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</si>
  <si>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</si>
  <si>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</si>
  <si>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</si>
  <si>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</si>
  <si>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</si>
  <si>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</si>
  <si>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</si>
  <si>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</si>
  <si>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t>область</t>
  </si>
  <si>
    <t>местный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</si>
</sst>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10" fillId="2" borderId="0" xfId="0" applyFont="1" applyFill="1" applyAlignment="1">
      <alignment horizontal="right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0" xfId="0" applyNumberFormat="1" applyFont="1" applyFill="1"/>
    <xf numFmtId="0" fontId="8" fillId="2" borderId="0" xfId="0" applyFont="1" applyFill="1"/>
    <xf numFmtId="0" fontId="5" fillId="2" borderId="14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4" fontId="6" fillId="2" borderId="0" xfId="0" applyNumberFormat="1" applyFont="1" applyFill="1" applyBorder="1"/>
    <xf numFmtId="4" fontId="8" fillId="2" borderId="10" xfId="0" applyNumberFormat="1" applyFont="1" applyFill="1" applyBorder="1" applyAlignment="1">
      <alignment vertical="center" wrapText="1"/>
    </xf>
    <xf numFmtId="165" fontId="12" fillId="2" borderId="0" xfId="0" applyNumberFormat="1" applyFont="1" applyFill="1" applyBorder="1"/>
    <xf numFmtId="4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vertical="top" wrapText="1"/>
    </xf>
    <xf numFmtId="0" fontId="9" fillId="2" borderId="0" xfId="0" applyFont="1" applyFill="1"/>
    <xf numFmtId="4" fontId="8" fillId="2" borderId="10" xfId="0" applyNumberFormat="1" applyFont="1" applyFill="1" applyBorder="1" applyAlignment="1">
      <alignment vertical="center"/>
    </xf>
    <xf numFmtId="4" fontId="9" fillId="2" borderId="0" xfId="0" applyNumberFormat="1" applyFont="1" applyFill="1"/>
    <xf numFmtId="4" fontId="7" fillId="2" borderId="1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justify"/>
    </xf>
    <xf numFmtId="164" fontId="8" fillId="2" borderId="0" xfId="0" applyNumberFormat="1" applyFont="1" applyFill="1"/>
    <xf numFmtId="3" fontId="7" fillId="2" borderId="0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/>
    </xf>
    <xf numFmtId="4" fontId="7" fillId="2" borderId="21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" fontId="8" fillId="2" borderId="14" xfId="1" applyNumberFormat="1" applyFont="1" applyFill="1" applyBorder="1" applyAlignment="1">
      <alignment horizontal="center" vertical="center"/>
    </xf>
    <xf numFmtId="4" fontId="8" fillId="2" borderId="11" xfId="0" applyNumberFormat="1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left" vertical="top" wrapText="1"/>
    </xf>
    <xf numFmtId="4" fontId="8" fillId="2" borderId="14" xfId="0" applyNumberFormat="1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vertical="center"/>
    </xf>
    <xf numFmtId="0" fontId="8" fillId="2" borderId="14" xfId="0" applyFont="1" applyFill="1" applyBorder="1" applyAlignment="1">
      <alignment horizontal="left" vertical="top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8" fillId="2" borderId="17" xfId="0" applyNumberFormat="1" applyFont="1" applyFill="1" applyBorder="1" applyAlignment="1">
      <alignment horizontal="center" vertical="center" wrapText="1"/>
    </xf>
    <xf numFmtId="1" fontId="8" fillId="2" borderId="11" xfId="0" applyNumberFormat="1" applyFont="1" applyFill="1" applyBorder="1" applyAlignment="1">
      <alignment horizontal="center" vertical="center" wrapText="1"/>
    </xf>
    <xf numFmtId="1" fontId="7" fillId="2" borderId="2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49" fontId="11" fillId="2" borderId="11" xfId="0" applyNumberFormat="1" applyFont="1" applyFill="1" applyBorder="1" applyAlignment="1">
      <alignment vertical="top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vertical="center"/>
    </xf>
    <xf numFmtId="0" fontId="13" fillId="2" borderId="0" xfId="0" applyFont="1" applyFill="1"/>
    <xf numFmtId="4" fontId="13" fillId="2" borderId="0" xfId="0" applyNumberFormat="1" applyFont="1" applyFill="1"/>
    <xf numFmtId="0" fontId="8" fillId="2" borderId="1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0" fontId="4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tabSelected="1" view="pageBreakPreview" topLeftCell="A74" zoomScaleNormal="70" zoomScaleSheetLayoutView="100" workbookViewId="0">
      <pane xSplit="4" topLeftCell="G1" activePane="topRight" state="frozen"/>
      <selection activeCell="A39" sqref="A39"/>
      <selection pane="topRight" activeCell="P77" activeCellId="2" sqref="J77 L77 P77"/>
    </sheetView>
  </sheetViews>
  <sheetFormatPr defaultColWidth="9.140625" defaultRowHeight="15" x14ac:dyDescent="0.25"/>
  <cols>
    <col min="1" max="1" width="3.85546875" style="6" customWidth="1"/>
    <col min="2" max="2" width="13.8554687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4" style="24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22.28515625" style="4" customWidth="1"/>
    <col min="18" max="18" width="13.85546875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24" ht="18.75" x14ac:dyDescent="0.3">
      <c r="A2" s="88" t="s">
        <v>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24" ht="18.75" x14ac:dyDescent="0.3">
      <c r="A3" s="88" t="s">
        <v>27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24" ht="18.75" x14ac:dyDescent="0.3">
      <c r="A4" s="58"/>
      <c r="B4" s="58"/>
      <c r="C4" s="58"/>
      <c r="D4" s="58"/>
      <c r="E4" s="58"/>
      <c r="F4" s="58"/>
      <c r="G4" s="58"/>
      <c r="H4" s="58"/>
      <c r="I4" s="58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89" t="s">
        <v>16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4" ht="15.75" x14ac:dyDescent="0.25">
      <c r="A6" s="89" t="s">
        <v>29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4" ht="16.5" thickBot="1" x14ac:dyDescent="0.3">
      <c r="A7" s="18"/>
      <c r="P7" s="87" t="s">
        <v>6</v>
      </c>
      <c r="Q7" s="87"/>
    </row>
    <row r="8" spans="1:24" ht="31.5" customHeight="1" thickBot="1" x14ac:dyDescent="0.3">
      <c r="A8" s="60" t="s">
        <v>1</v>
      </c>
      <c r="B8" s="74" t="s">
        <v>13</v>
      </c>
      <c r="C8" s="76" t="s">
        <v>7</v>
      </c>
      <c r="D8" s="77"/>
      <c r="E8" s="80" t="s">
        <v>14</v>
      </c>
      <c r="F8" s="74" t="s">
        <v>15</v>
      </c>
      <c r="G8" s="82" t="s">
        <v>17</v>
      </c>
      <c r="H8" s="82"/>
      <c r="I8" s="83"/>
      <c r="J8" s="84" t="s">
        <v>21</v>
      </c>
      <c r="K8" s="85"/>
      <c r="L8" s="85"/>
      <c r="M8" s="85"/>
      <c r="N8" s="85"/>
      <c r="O8" s="85"/>
      <c r="P8" s="86"/>
      <c r="Q8" s="69" t="s">
        <v>26</v>
      </c>
      <c r="U8" s="8"/>
      <c r="V8" s="8"/>
      <c r="W8" s="8"/>
      <c r="X8" s="8"/>
    </row>
    <row r="9" spans="1:24" ht="165.6" customHeight="1" thickBot="1" x14ac:dyDescent="0.3">
      <c r="A9" s="61" t="s">
        <v>2</v>
      </c>
      <c r="B9" s="75"/>
      <c r="C9" s="78"/>
      <c r="D9" s="79"/>
      <c r="E9" s="81"/>
      <c r="F9" s="75"/>
      <c r="G9" s="59" t="s">
        <v>18</v>
      </c>
      <c r="H9" s="59" t="s">
        <v>19</v>
      </c>
      <c r="I9" s="59" t="s">
        <v>20</v>
      </c>
      <c r="J9" s="17" t="s">
        <v>22</v>
      </c>
      <c r="K9" s="17" t="s">
        <v>3</v>
      </c>
      <c r="L9" s="17" t="s">
        <v>23</v>
      </c>
      <c r="M9" s="17" t="s">
        <v>24</v>
      </c>
      <c r="N9" s="17" t="s">
        <v>4</v>
      </c>
      <c r="O9" s="17" t="s">
        <v>5</v>
      </c>
      <c r="P9" s="17" t="s">
        <v>25</v>
      </c>
      <c r="Q9" s="70"/>
      <c r="R9" s="6" t="s">
        <v>82</v>
      </c>
      <c r="S9" s="7" t="s">
        <v>83</v>
      </c>
      <c r="U9" s="8"/>
      <c r="V9" s="8"/>
      <c r="W9" s="28"/>
      <c r="X9" s="8"/>
    </row>
    <row r="10" spans="1:24" ht="76.5" customHeight="1" x14ac:dyDescent="0.25">
      <c r="A10" s="71" t="s">
        <v>9</v>
      </c>
      <c r="B10" s="72" t="s">
        <v>8</v>
      </c>
      <c r="C10" s="5">
        <v>1</v>
      </c>
      <c r="D10" s="37" t="s">
        <v>41</v>
      </c>
      <c r="E10" s="38">
        <v>285</v>
      </c>
      <c r="F10" s="29">
        <f>Q10/E10</f>
        <v>81713.15789473684</v>
      </c>
      <c r="G10" s="30">
        <v>22818000</v>
      </c>
      <c r="H10" s="30">
        <v>470250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1">
        <f t="shared" ref="Q10:Q41" si="0">SUM(G10:I10)</f>
        <v>23288250</v>
      </c>
      <c r="U10" s="8"/>
      <c r="V10" s="8"/>
      <c r="W10" s="28"/>
      <c r="X10" s="8"/>
    </row>
    <row r="11" spans="1:24" ht="51" customHeight="1" x14ac:dyDescent="0.25">
      <c r="A11" s="71"/>
      <c r="B11" s="73"/>
      <c r="C11" s="50">
        <v>2</v>
      </c>
      <c r="D11" s="32" t="s">
        <v>30</v>
      </c>
      <c r="E11" s="39">
        <v>192</v>
      </c>
      <c r="F11" s="29">
        <f>Q11/E11</f>
        <v>93780.208333333328</v>
      </c>
      <c r="G11" s="25">
        <v>17689000</v>
      </c>
      <c r="H11" s="30">
        <v>316800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9">
        <f t="shared" si="0"/>
        <v>18005800</v>
      </c>
      <c r="S11" s="8"/>
      <c r="T11" s="8"/>
      <c r="U11" s="8"/>
      <c r="V11" s="8"/>
      <c r="W11" s="10"/>
      <c r="X11" s="8"/>
    </row>
    <row r="12" spans="1:24" ht="54" customHeight="1" x14ac:dyDescent="0.25">
      <c r="A12" s="71"/>
      <c r="B12" s="73"/>
      <c r="C12" s="5">
        <v>3</v>
      </c>
      <c r="D12" s="33" t="s">
        <v>59</v>
      </c>
      <c r="E12" s="40">
        <v>908</v>
      </c>
      <c r="F12" s="29">
        <f t="shared" ref="F12:F42" si="1">Q12/E12</f>
        <v>102442.95154185023</v>
      </c>
      <c r="G12" s="25">
        <v>91520000</v>
      </c>
      <c r="H12" s="11">
        <v>1498200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9">
        <f t="shared" si="0"/>
        <v>93018200</v>
      </c>
      <c r="S12" s="8"/>
      <c r="T12" s="8"/>
      <c r="U12" s="8"/>
      <c r="V12" s="8"/>
      <c r="W12" s="10"/>
      <c r="X12" s="8"/>
    </row>
    <row r="13" spans="1:24" ht="54" customHeight="1" x14ac:dyDescent="0.25">
      <c r="A13" s="71"/>
      <c r="B13" s="73"/>
      <c r="C13" s="50">
        <v>4</v>
      </c>
      <c r="D13" s="34" t="s">
        <v>31</v>
      </c>
      <c r="E13" s="40">
        <v>700</v>
      </c>
      <c r="F13" s="26">
        <f t="shared" si="1"/>
        <v>100275.71428571429</v>
      </c>
      <c r="G13" s="25">
        <v>69038000</v>
      </c>
      <c r="H13" s="11">
        <v>1155000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9">
        <f t="shared" si="0"/>
        <v>70193000</v>
      </c>
      <c r="S13" s="8"/>
      <c r="T13" s="8"/>
      <c r="U13" s="8"/>
      <c r="V13" s="8"/>
      <c r="W13" s="10"/>
      <c r="X13" s="8"/>
    </row>
    <row r="14" spans="1:24" ht="54" customHeight="1" x14ac:dyDescent="0.25">
      <c r="A14" s="71"/>
      <c r="B14" s="73"/>
      <c r="C14" s="50">
        <v>5</v>
      </c>
      <c r="D14" s="12" t="s">
        <v>73</v>
      </c>
      <c r="E14" s="40">
        <v>916</v>
      </c>
      <c r="F14" s="26">
        <f t="shared" si="1"/>
        <v>84978.602576419202</v>
      </c>
      <c r="G14" s="25">
        <v>76287000</v>
      </c>
      <c r="H14" s="11">
        <v>1553399.96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9">
        <f t="shared" si="0"/>
        <v>77840399.959999993</v>
      </c>
      <c r="S14" s="8"/>
      <c r="T14" s="8"/>
      <c r="U14" s="8"/>
      <c r="V14" s="8"/>
      <c r="W14" s="10"/>
      <c r="X14" s="8"/>
    </row>
    <row r="15" spans="1:24" ht="66" customHeight="1" x14ac:dyDescent="0.25">
      <c r="A15" s="71"/>
      <c r="B15" s="73"/>
      <c r="C15" s="5">
        <v>6</v>
      </c>
      <c r="D15" s="12" t="s">
        <v>69</v>
      </c>
      <c r="E15" s="40">
        <v>351</v>
      </c>
      <c r="F15" s="26">
        <f t="shared" si="1"/>
        <v>83960.541310541317</v>
      </c>
      <c r="G15" s="25">
        <v>28891000</v>
      </c>
      <c r="H15" s="11">
        <v>579150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9">
        <f>SUM(G15:I15)</f>
        <v>29470150</v>
      </c>
      <c r="S15" s="8"/>
      <c r="T15" s="8"/>
      <c r="U15" s="8"/>
      <c r="V15" s="8"/>
      <c r="W15" s="10"/>
      <c r="X15" s="8"/>
    </row>
    <row r="16" spans="1:24" ht="54" customHeight="1" x14ac:dyDescent="0.25">
      <c r="A16" s="71"/>
      <c r="B16" s="73"/>
      <c r="C16" s="50">
        <v>7</v>
      </c>
      <c r="D16" s="12" t="s">
        <v>74</v>
      </c>
      <c r="E16" s="40">
        <v>536</v>
      </c>
      <c r="F16" s="26">
        <f t="shared" si="1"/>
        <v>79430.839552238802</v>
      </c>
      <c r="G16" s="25">
        <v>41643000</v>
      </c>
      <c r="H16" s="11">
        <v>931930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9">
        <f t="shared" si="0"/>
        <v>42574930</v>
      </c>
      <c r="S16" s="8"/>
      <c r="T16" s="8"/>
      <c r="U16" s="8"/>
      <c r="V16" s="8"/>
      <c r="W16" s="10"/>
      <c r="X16" s="8"/>
    </row>
    <row r="17" spans="1:24" ht="63" customHeight="1" x14ac:dyDescent="0.25">
      <c r="A17" s="71"/>
      <c r="B17" s="73"/>
      <c r="C17" s="5">
        <v>8</v>
      </c>
      <c r="D17" s="12" t="s">
        <v>57</v>
      </c>
      <c r="E17" s="40">
        <v>349</v>
      </c>
      <c r="F17" s="26">
        <f t="shared" si="1"/>
        <v>97125.919770773646</v>
      </c>
      <c r="G17" s="25">
        <v>33316000</v>
      </c>
      <c r="H17" s="11">
        <v>580946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f t="shared" si="0"/>
        <v>33896946</v>
      </c>
      <c r="S17" s="8"/>
      <c r="T17" s="8"/>
      <c r="U17" s="8"/>
      <c r="V17" s="8"/>
      <c r="W17" s="10"/>
      <c r="X17" s="8"/>
    </row>
    <row r="18" spans="1:24" ht="49.5" customHeight="1" x14ac:dyDescent="0.25">
      <c r="A18" s="71"/>
      <c r="B18" s="73"/>
      <c r="C18" s="50">
        <v>9</v>
      </c>
      <c r="D18" s="12" t="s">
        <v>33</v>
      </c>
      <c r="E18" s="40">
        <v>129</v>
      </c>
      <c r="F18" s="26">
        <f t="shared" si="1"/>
        <v>73882.558139534885</v>
      </c>
      <c r="G18" s="25">
        <v>9318000</v>
      </c>
      <c r="H18" s="11">
        <v>212850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f t="shared" si="0"/>
        <v>9530850</v>
      </c>
      <c r="S18" s="8"/>
      <c r="T18" s="8"/>
      <c r="U18" s="8"/>
      <c r="V18" s="8"/>
      <c r="W18" s="10"/>
      <c r="X18" s="8"/>
    </row>
    <row r="19" spans="1:24" ht="54" customHeight="1" x14ac:dyDescent="0.25">
      <c r="A19" s="71"/>
      <c r="B19" s="73"/>
      <c r="C19" s="50">
        <v>10</v>
      </c>
      <c r="D19" s="12" t="s">
        <v>68</v>
      </c>
      <c r="E19" s="40">
        <v>970</v>
      </c>
      <c r="F19" s="26">
        <f t="shared" si="1"/>
        <v>74251.030927835047</v>
      </c>
      <c r="G19" s="25">
        <v>70423000</v>
      </c>
      <c r="H19" s="11">
        <v>1600500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f t="shared" si="0"/>
        <v>72023500</v>
      </c>
      <c r="S19" s="8"/>
      <c r="T19" s="8"/>
      <c r="U19" s="8"/>
      <c r="V19" s="8"/>
      <c r="W19" s="10"/>
      <c r="X19" s="8"/>
    </row>
    <row r="20" spans="1:24" ht="43.5" customHeight="1" x14ac:dyDescent="0.25">
      <c r="A20" s="71"/>
      <c r="B20" s="73"/>
      <c r="C20" s="50">
        <v>11</v>
      </c>
      <c r="D20" s="12" t="s">
        <v>55</v>
      </c>
      <c r="E20" s="40">
        <v>533</v>
      </c>
      <c r="F20" s="26">
        <f t="shared" si="1"/>
        <v>94182.833020637903</v>
      </c>
      <c r="G20" s="25">
        <v>49320000</v>
      </c>
      <c r="H20" s="11">
        <v>879450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f t="shared" si="0"/>
        <v>50199450</v>
      </c>
      <c r="S20" s="8"/>
      <c r="T20" s="8"/>
      <c r="U20" s="8"/>
      <c r="V20" s="8"/>
      <c r="W20" s="10"/>
      <c r="X20" s="8"/>
    </row>
    <row r="21" spans="1:24" ht="48" customHeight="1" x14ac:dyDescent="0.25">
      <c r="A21" s="71"/>
      <c r="B21" s="73"/>
      <c r="C21" s="5">
        <v>12</v>
      </c>
      <c r="D21" s="12" t="s">
        <v>34</v>
      </c>
      <c r="E21" s="40">
        <v>611</v>
      </c>
      <c r="F21" s="26">
        <f t="shared" si="1"/>
        <v>81924.959083469716</v>
      </c>
      <c r="G21" s="25">
        <v>49048000</v>
      </c>
      <c r="H21" s="11">
        <v>1008150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9">
        <f t="shared" si="0"/>
        <v>50056150</v>
      </c>
      <c r="S21" s="8"/>
      <c r="T21" s="8"/>
      <c r="U21" s="8"/>
      <c r="V21" s="8"/>
      <c r="W21" s="10"/>
      <c r="X21" s="8"/>
    </row>
    <row r="22" spans="1:24" ht="42.75" customHeight="1" x14ac:dyDescent="0.25">
      <c r="A22" s="71"/>
      <c r="B22" s="73"/>
      <c r="C22" s="50">
        <v>13</v>
      </c>
      <c r="D22" s="12" t="s">
        <v>35</v>
      </c>
      <c r="E22" s="40">
        <v>111</v>
      </c>
      <c r="F22" s="26">
        <f t="shared" si="1"/>
        <v>103911.26126126126</v>
      </c>
      <c r="G22" s="25">
        <v>11351000</v>
      </c>
      <c r="H22" s="11">
        <v>183150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9">
        <f t="shared" si="0"/>
        <v>11534150</v>
      </c>
      <c r="S22" s="8"/>
      <c r="T22" s="8"/>
      <c r="U22" s="8"/>
      <c r="V22" s="8"/>
      <c r="W22" s="10"/>
      <c r="X22" s="8"/>
    </row>
    <row r="23" spans="1:24" ht="77.25" customHeight="1" x14ac:dyDescent="0.25">
      <c r="A23" s="71"/>
      <c r="B23" s="73"/>
      <c r="C23" s="50">
        <v>14</v>
      </c>
      <c r="D23" s="12" t="s">
        <v>75</v>
      </c>
      <c r="E23" s="40">
        <v>658</v>
      </c>
      <c r="F23" s="26">
        <f t="shared" si="1"/>
        <v>106374.92401215805</v>
      </c>
      <c r="G23" s="25">
        <v>68909000</v>
      </c>
      <c r="H23" s="11">
        <v>1085700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9">
        <f t="shared" si="0"/>
        <v>69994700</v>
      </c>
      <c r="S23" s="8"/>
      <c r="T23" s="8"/>
      <c r="U23" s="8"/>
      <c r="V23" s="8"/>
      <c r="W23" s="10"/>
      <c r="X23" s="8"/>
    </row>
    <row r="24" spans="1:24" ht="54" customHeight="1" x14ac:dyDescent="0.25">
      <c r="A24" s="71"/>
      <c r="B24" s="73"/>
      <c r="C24" s="5">
        <v>15</v>
      </c>
      <c r="D24" s="12" t="s">
        <v>36</v>
      </c>
      <c r="E24" s="40">
        <v>389</v>
      </c>
      <c r="F24" s="26">
        <f t="shared" si="1"/>
        <v>98865.9383033419</v>
      </c>
      <c r="G24" s="25">
        <v>37817000</v>
      </c>
      <c r="H24" s="11">
        <v>641850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9">
        <f t="shared" si="0"/>
        <v>38458850</v>
      </c>
      <c r="S24" s="8"/>
      <c r="T24" s="8"/>
      <c r="U24" s="8"/>
      <c r="V24" s="8"/>
      <c r="W24" s="10"/>
      <c r="X24" s="8"/>
    </row>
    <row r="25" spans="1:24" ht="63" customHeight="1" x14ac:dyDescent="0.25">
      <c r="A25" s="71"/>
      <c r="B25" s="73"/>
      <c r="C25" s="50">
        <v>16</v>
      </c>
      <c r="D25" s="12" t="s">
        <v>52</v>
      </c>
      <c r="E25" s="40">
        <v>513</v>
      </c>
      <c r="F25" s="26">
        <f t="shared" si="1"/>
        <v>78954.093567251461</v>
      </c>
      <c r="G25" s="25">
        <v>39657000</v>
      </c>
      <c r="H25" s="11">
        <v>846450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9">
        <f t="shared" si="0"/>
        <v>40503450</v>
      </c>
      <c r="S25" s="8"/>
      <c r="T25" s="8"/>
      <c r="U25" s="8"/>
      <c r="V25" s="8"/>
      <c r="W25" s="10"/>
      <c r="X25" s="8"/>
    </row>
    <row r="26" spans="1:24" ht="66.75" customHeight="1" x14ac:dyDescent="0.25">
      <c r="A26" s="71"/>
      <c r="B26" s="73"/>
      <c r="C26" s="50">
        <v>17</v>
      </c>
      <c r="D26" s="12" t="s">
        <v>76</v>
      </c>
      <c r="E26" s="40">
        <v>348</v>
      </c>
      <c r="F26" s="26">
        <f t="shared" si="1"/>
        <v>104972.09270114942</v>
      </c>
      <c r="G26" s="25">
        <v>36084000</v>
      </c>
      <c r="H26" s="11">
        <v>446288.26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9">
        <f t="shared" si="0"/>
        <v>36530288.259999998</v>
      </c>
      <c r="S26" s="8"/>
      <c r="T26" s="8"/>
      <c r="U26" s="8"/>
      <c r="V26" s="8"/>
      <c r="W26" s="10"/>
      <c r="X26" s="8"/>
    </row>
    <row r="27" spans="1:24" ht="69" customHeight="1" x14ac:dyDescent="0.25">
      <c r="A27" s="71"/>
      <c r="B27" s="73"/>
      <c r="C27" s="5">
        <v>18</v>
      </c>
      <c r="D27" s="12" t="s">
        <v>77</v>
      </c>
      <c r="E27" s="40">
        <v>512</v>
      </c>
      <c r="F27" s="26">
        <f t="shared" si="1"/>
        <v>113372.65625</v>
      </c>
      <c r="G27" s="25">
        <v>57202000</v>
      </c>
      <c r="H27" s="11">
        <v>844800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9">
        <f t="shared" si="0"/>
        <v>58046800</v>
      </c>
      <c r="S27" s="8"/>
      <c r="T27" s="8"/>
      <c r="U27" s="8"/>
      <c r="V27" s="8"/>
      <c r="W27" s="10"/>
      <c r="X27" s="8"/>
    </row>
    <row r="28" spans="1:24" ht="67.5" customHeight="1" x14ac:dyDescent="0.25">
      <c r="A28" s="71"/>
      <c r="B28" s="73"/>
      <c r="C28" s="50">
        <v>19</v>
      </c>
      <c r="D28" s="12" t="s">
        <v>72</v>
      </c>
      <c r="E28" s="40">
        <v>430</v>
      </c>
      <c r="F28" s="26">
        <f t="shared" si="1"/>
        <v>103640.69767441861</v>
      </c>
      <c r="G28" s="25">
        <v>43856000</v>
      </c>
      <c r="H28" s="11">
        <v>709500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9">
        <f t="shared" si="0"/>
        <v>44565500</v>
      </c>
      <c r="S28" s="8"/>
      <c r="T28" s="8"/>
      <c r="U28" s="8"/>
      <c r="V28" s="8"/>
      <c r="W28" s="10"/>
      <c r="X28" s="8"/>
    </row>
    <row r="29" spans="1:24" ht="54" customHeight="1" x14ac:dyDescent="0.25">
      <c r="A29" s="71"/>
      <c r="B29" s="73"/>
      <c r="C29" s="5">
        <v>20</v>
      </c>
      <c r="D29" s="12" t="s">
        <v>78</v>
      </c>
      <c r="E29" s="40">
        <v>473</v>
      </c>
      <c r="F29" s="26">
        <f t="shared" si="1"/>
        <v>46561.20507399577</v>
      </c>
      <c r="G29" s="25">
        <v>21243000</v>
      </c>
      <c r="H29" s="11">
        <v>780450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9">
        <f t="shared" si="0"/>
        <v>22023450</v>
      </c>
      <c r="S29" s="8"/>
      <c r="T29" s="8"/>
      <c r="U29" s="8"/>
      <c r="V29" s="8"/>
      <c r="W29" s="10"/>
      <c r="X29" s="8"/>
    </row>
    <row r="30" spans="1:24" ht="68.25" customHeight="1" x14ac:dyDescent="0.25">
      <c r="A30" s="71"/>
      <c r="B30" s="73"/>
      <c r="C30" s="50">
        <v>21</v>
      </c>
      <c r="D30" s="12" t="s">
        <v>37</v>
      </c>
      <c r="E30" s="40">
        <v>79</v>
      </c>
      <c r="F30" s="26">
        <f t="shared" si="1"/>
        <v>156346.20253164557</v>
      </c>
      <c r="G30" s="25">
        <v>12221000</v>
      </c>
      <c r="H30" s="11">
        <v>130350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9">
        <f t="shared" si="0"/>
        <v>12351350</v>
      </c>
      <c r="S30" s="8"/>
      <c r="T30" s="8"/>
      <c r="U30" s="8"/>
      <c r="V30" s="8"/>
      <c r="W30" s="10"/>
      <c r="X30" s="8"/>
    </row>
    <row r="31" spans="1:24" ht="49.5" customHeight="1" x14ac:dyDescent="0.25">
      <c r="A31" s="71"/>
      <c r="B31" s="73"/>
      <c r="C31" s="5">
        <v>22</v>
      </c>
      <c r="D31" s="12" t="s">
        <v>38</v>
      </c>
      <c r="E31" s="40">
        <v>150</v>
      </c>
      <c r="F31" s="26">
        <f t="shared" si="1"/>
        <v>108923.33333333333</v>
      </c>
      <c r="G31" s="25">
        <v>16091000</v>
      </c>
      <c r="H31" s="11">
        <v>247500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9">
        <f t="shared" si="0"/>
        <v>16338500</v>
      </c>
      <c r="S31" s="8"/>
      <c r="T31" s="8"/>
      <c r="U31" s="8"/>
      <c r="V31" s="8"/>
      <c r="W31" s="10"/>
      <c r="X31" s="8"/>
    </row>
    <row r="32" spans="1:24" ht="48" customHeight="1" x14ac:dyDescent="0.25">
      <c r="A32" s="71"/>
      <c r="B32" s="73"/>
      <c r="C32" s="50">
        <v>23</v>
      </c>
      <c r="D32" s="12" t="s">
        <v>39</v>
      </c>
      <c r="E32" s="40">
        <v>388</v>
      </c>
      <c r="F32" s="26">
        <f t="shared" si="1"/>
        <v>95026.28865979382</v>
      </c>
      <c r="G32" s="25">
        <v>36230000</v>
      </c>
      <c r="H32" s="11">
        <v>640200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9">
        <f t="shared" si="0"/>
        <v>36870200</v>
      </c>
      <c r="S32" s="8"/>
      <c r="T32" s="8"/>
      <c r="U32" s="8"/>
      <c r="V32" s="8"/>
      <c r="W32" s="10"/>
      <c r="X32" s="8"/>
    </row>
    <row r="33" spans="1:24" ht="66.599999999999994" customHeight="1" x14ac:dyDescent="0.25">
      <c r="A33" s="71"/>
      <c r="B33" s="73"/>
      <c r="C33" s="5">
        <v>24</v>
      </c>
      <c r="D33" s="12" t="s">
        <v>79</v>
      </c>
      <c r="E33" s="40">
        <v>411</v>
      </c>
      <c r="F33" s="26">
        <f t="shared" si="1"/>
        <v>87489.416058394156</v>
      </c>
      <c r="G33" s="25">
        <v>35280000</v>
      </c>
      <c r="H33" s="11">
        <v>678150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9">
        <f t="shared" si="0"/>
        <v>35958150</v>
      </c>
      <c r="S33" s="8"/>
      <c r="T33" s="8"/>
      <c r="U33" s="8"/>
      <c r="V33" s="8"/>
      <c r="W33" s="10"/>
      <c r="X33" s="8"/>
    </row>
    <row r="34" spans="1:24" ht="55.15" customHeight="1" x14ac:dyDescent="0.25">
      <c r="A34" s="71"/>
      <c r="B34" s="73"/>
      <c r="C34" s="50">
        <v>25</v>
      </c>
      <c r="D34" s="12" t="s">
        <v>42</v>
      </c>
      <c r="E34" s="40">
        <v>387</v>
      </c>
      <c r="F34" s="26">
        <f t="shared" si="1"/>
        <v>93483.204134366926</v>
      </c>
      <c r="G34" s="25">
        <v>35510000</v>
      </c>
      <c r="H34" s="11">
        <v>668000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9">
        <f t="shared" si="0"/>
        <v>36178000</v>
      </c>
      <c r="S34" s="8"/>
      <c r="T34" s="8"/>
      <c r="U34" s="8"/>
      <c r="V34" s="8"/>
      <c r="W34" s="10"/>
      <c r="X34" s="8"/>
    </row>
    <row r="35" spans="1:24" ht="51.6" customHeight="1" x14ac:dyDescent="0.25">
      <c r="A35" s="71"/>
      <c r="B35" s="73"/>
      <c r="C35" s="5">
        <v>26</v>
      </c>
      <c r="D35" s="12" t="s">
        <v>40</v>
      </c>
      <c r="E35" s="40">
        <v>420</v>
      </c>
      <c r="F35" s="26">
        <f t="shared" si="1"/>
        <v>79011.904761904763</v>
      </c>
      <c r="G35" s="25">
        <v>32492000</v>
      </c>
      <c r="H35" s="11">
        <v>693000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9">
        <f t="shared" si="0"/>
        <v>33185000</v>
      </c>
      <c r="S35" s="8"/>
      <c r="T35" s="8"/>
      <c r="U35" s="8"/>
      <c r="V35" s="8"/>
      <c r="W35" s="10"/>
      <c r="X35" s="8"/>
    </row>
    <row r="36" spans="1:24" ht="54" customHeight="1" x14ac:dyDescent="0.25">
      <c r="A36" s="71"/>
      <c r="B36" s="73"/>
      <c r="C36" s="5">
        <v>27</v>
      </c>
      <c r="D36" s="12" t="s">
        <v>70</v>
      </c>
      <c r="E36" s="40">
        <v>407</v>
      </c>
      <c r="F36" s="26">
        <f t="shared" si="1"/>
        <v>81389.154250614258</v>
      </c>
      <c r="G36" s="25">
        <v>32446000</v>
      </c>
      <c r="H36" s="11">
        <v>679385.78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9">
        <f t="shared" si="0"/>
        <v>33125385.780000001</v>
      </c>
      <c r="S36" s="8"/>
      <c r="T36" s="8"/>
      <c r="U36" s="8"/>
      <c r="V36" s="8"/>
      <c r="W36" s="10"/>
      <c r="X36" s="8"/>
    </row>
    <row r="37" spans="1:24" ht="54" customHeight="1" x14ac:dyDescent="0.25">
      <c r="A37" s="71"/>
      <c r="B37" s="73"/>
      <c r="C37" s="50">
        <v>28</v>
      </c>
      <c r="D37" s="12" t="s">
        <v>80</v>
      </c>
      <c r="E37" s="40">
        <v>542</v>
      </c>
      <c r="F37" s="26">
        <f t="shared" si="1"/>
        <v>63435.977859778599</v>
      </c>
      <c r="G37" s="25">
        <v>33488000</v>
      </c>
      <c r="H37" s="11">
        <v>894300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9">
        <f t="shared" si="0"/>
        <v>34382300</v>
      </c>
      <c r="S37" s="8"/>
      <c r="T37" s="8"/>
      <c r="U37" s="8"/>
      <c r="V37" s="8"/>
      <c r="W37" s="10"/>
      <c r="X37" s="8"/>
    </row>
    <row r="38" spans="1:24" ht="54" customHeight="1" x14ac:dyDescent="0.25">
      <c r="A38" s="71"/>
      <c r="B38" s="73"/>
      <c r="C38" s="5">
        <v>29</v>
      </c>
      <c r="D38" s="44" t="s">
        <v>63</v>
      </c>
      <c r="E38" s="40">
        <v>720</v>
      </c>
      <c r="F38" s="26">
        <f t="shared" si="1"/>
        <v>104915.27777777778</v>
      </c>
      <c r="G38" s="25">
        <v>74351000</v>
      </c>
      <c r="H38" s="11">
        <v>1188000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9">
        <f t="shared" si="0"/>
        <v>75539000</v>
      </c>
      <c r="S38" s="8"/>
      <c r="T38" s="8"/>
      <c r="U38" s="8"/>
      <c r="V38" s="8"/>
      <c r="W38" s="10"/>
      <c r="X38" s="8"/>
    </row>
    <row r="39" spans="1:24" ht="54" customHeight="1" x14ac:dyDescent="0.25">
      <c r="A39" s="71"/>
      <c r="B39" s="73"/>
      <c r="C39" s="50">
        <v>30</v>
      </c>
      <c r="D39" s="12" t="s">
        <v>81</v>
      </c>
      <c r="E39" s="40">
        <v>214</v>
      </c>
      <c r="F39" s="26">
        <f t="shared" si="1"/>
        <v>94196.728971962613</v>
      </c>
      <c r="G39" s="25">
        <v>19805000</v>
      </c>
      <c r="H39" s="11">
        <v>353100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9">
        <f t="shared" si="0"/>
        <v>20158100</v>
      </c>
      <c r="S39" s="8"/>
      <c r="T39" s="8"/>
      <c r="U39" s="8"/>
      <c r="V39" s="8"/>
      <c r="W39" s="10"/>
      <c r="X39" s="8"/>
    </row>
    <row r="40" spans="1:24" ht="54" customHeight="1" x14ac:dyDescent="0.25">
      <c r="A40" s="71"/>
      <c r="B40" s="73"/>
      <c r="C40" s="5">
        <v>31</v>
      </c>
      <c r="D40" s="12" t="s">
        <v>67</v>
      </c>
      <c r="E40" s="40">
        <v>367</v>
      </c>
      <c r="F40" s="26">
        <f t="shared" si="1"/>
        <v>126143.18801089918</v>
      </c>
      <c r="G40" s="25">
        <v>45689000</v>
      </c>
      <c r="H40" s="11">
        <v>605550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9">
        <f t="shared" si="0"/>
        <v>46294550</v>
      </c>
      <c r="S40" s="8"/>
      <c r="T40" s="8"/>
      <c r="U40" s="8"/>
      <c r="V40" s="8"/>
      <c r="W40" s="10"/>
      <c r="X40" s="8"/>
    </row>
    <row r="41" spans="1:24" ht="54" customHeight="1" x14ac:dyDescent="0.25">
      <c r="A41" s="71"/>
      <c r="B41" s="73"/>
      <c r="C41" s="50">
        <v>32</v>
      </c>
      <c r="D41" s="12" t="s">
        <v>71</v>
      </c>
      <c r="E41" s="40">
        <v>718</v>
      </c>
      <c r="F41" s="26">
        <f t="shared" si="1"/>
        <v>98449.442896935929</v>
      </c>
      <c r="G41" s="25">
        <v>69502000</v>
      </c>
      <c r="H41" s="11">
        <v>1184700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9">
        <f t="shared" si="0"/>
        <v>70686700</v>
      </c>
      <c r="S41" s="8"/>
      <c r="T41" s="8"/>
      <c r="U41" s="8"/>
      <c r="V41" s="8"/>
      <c r="W41" s="10"/>
      <c r="X41" s="8"/>
    </row>
    <row r="42" spans="1:24" ht="54" customHeight="1" thickBot="1" x14ac:dyDescent="0.3">
      <c r="A42" s="71"/>
      <c r="B42" s="73"/>
      <c r="C42" s="5">
        <v>33</v>
      </c>
      <c r="D42" s="12" t="s">
        <v>43</v>
      </c>
      <c r="E42" s="40">
        <v>303</v>
      </c>
      <c r="F42" s="26">
        <f t="shared" si="1"/>
        <v>229075.74257425743</v>
      </c>
      <c r="G42" s="25">
        <v>68910000</v>
      </c>
      <c r="H42" s="11">
        <v>499950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9">
        <f t="shared" ref="Q42" si="2">SUM(G42:I42)</f>
        <v>69409950</v>
      </c>
      <c r="S42" s="8"/>
      <c r="T42" s="8"/>
      <c r="U42" s="8"/>
      <c r="V42" s="8"/>
      <c r="W42" s="10"/>
      <c r="X42" s="8"/>
    </row>
    <row r="43" spans="1:24" s="13" customFormat="1" ht="42.75" customHeight="1" thickBot="1" x14ac:dyDescent="0.25">
      <c r="A43" s="66" t="s">
        <v>10</v>
      </c>
      <c r="B43" s="67"/>
      <c r="C43" s="67"/>
      <c r="D43" s="68"/>
      <c r="E43" s="41">
        <f t="shared" ref="E43:Q43" si="3">SUM(E10:E42)</f>
        <v>15020</v>
      </c>
      <c r="F43" s="22">
        <f t="shared" si="3"/>
        <v>3222488.0471023265</v>
      </c>
      <c r="G43" s="22">
        <f t="shared" si="3"/>
        <v>1387445000</v>
      </c>
      <c r="H43" s="22">
        <f>SUM(H10:H42)</f>
        <v>24787000</v>
      </c>
      <c r="I43" s="22">
        <f t="shared" si="3"/>
        <v>0</v>
      </c>
      <c r="J43" s="22">
        <f t="shared" si="3"/>
        <v>0</v>
      </c>
      <c r="K43" s="22">
        <f t="shared" si="3"/>
        <v>0</v>
      </c>
      <c r="L43" s="22">
        <f t="shared" si="3"/>
        <v>0</v>
      </c>
      <c r="M43" s="22">
        <f t="shared" si="3"/>
        <v>0</v>
      </c>
      <c r="N43" s="22">
        <f t="shared" si="3"/>
        <v>0</v>
      </c>
      <c r="O43" s="22">
        <f t="shared" si="3"/>
        <v>0</v>
      </c>
      <c r="P43" s="22">
        <f t="shared" si="3"/>
        <v>0</v>
      </c>
      <c r="Q43" s="23">
        <f t="shared" si="3"/>
        <v>1412232000</v>
      </c>
      <c r="R43" s="20" t="s">
        <v>82</v>
      </c>
      <c r="S43" s="20" t="s">
        <v>83</v>
      </c>
      <c r="T43" s="20"/>
      <c r="U43" s="20"/>
      <c r="V43" s="20"/>
      <c r="W43" s="20"/>
      <c r="X43" s="20"/>
    </row>
    <row r="44" spans="1:24" ht="54" customHeight="1" x14ac:dyDescent="0.25">
      <c r="A44" s="72" t="s">
        <v>11</v>
      </c>
      <c r="B44" s="72" t="s">
        <v>12</v>
      </c>
      <c r="C44" s="5">
        <v>1</v>
      </c>
      <c r="D44" s="37" t="s">
        <v>61</v>
      </c>
      <c r="E44" s="38">
        <v>285</v>
      </c>
      <c r="F44" s="29">
        <f>Q44/E44</f>
        <v>83003.228070175435</v>
      </c>
      <c r="G44" s="35">
        <v>0</v>
      </c>
      <c r="H44" s="35">
        <v>0</v>
      </c>
      <c r="I44" s="35">
        <v>0</v>
      </c>
      <c r="J44" s="35">
        <v>4388000</v>
      </c>
      <c r="K44" s="21">
        <f>R44+S44</f>
        <v>11576920</v>
      </c>
      <c r="L44" s="35">
        <v>75000</v>
      </c>
      <c r="M44" s="35">
        <v>0</v>
      </c>
      <c r="N44" s="35">
        <v>0</v>
      </c>
      <c r="O44" s="35">
        <v>0</v>
      </c>
      <c r="P44" s="35">
        <v>7616000</v>
      </c>
      <c r="Q44" s="36">
        <f t="shared" ref="Q44:Q76" si="4">SUM(J44:P44)</f>
        <v>23655920</v>
      </c>
      <c r="R44" s="7">
        <v>7178000</v>
      </c>
      <c r="S44" s="7">
        <v>4398920</v>
      </c>
      <c r="W44" s="7"/>
    </row>
    <row r="45" spans="1:24" ht="54" customHeight="1" x14ac:dyDescent="0.25">
      <c r="A45" s="73"/>
      <c r="B45" s="73"/>
      <c r="C45" s="50">
        <v>2</v>
      </c>
      <c r="D45" s="32" t="s">
        <v>30</v>
      </c>
      <c r="E45" s="39">
        <v>192</v>
      </c>
      <c r="F45" s="29">
        <f>Q45/E45</f>
        <v>121659.53125</v>
      </c>
      <c r="G45" s="2">
        <v>0</v>
      </c>
      <c r="H45" s="2">
        <v>0</v>
      </c>
      <c r="I45" s="2">
        <v>0</v>
      </c>
      <c r="J45" s="2">
        <v>2536000</v>
      </c>
      <c r="K45" s="21">
        <f t="shared" ref="K45:K76" si="5">R45+S45</f>
        <v>6963000</v>
      </c>
      <c r="L45" s="2">
        <v>35000</v>
      </c>
      <c r="M45" s="2">
        <v>0</v>
      </c>
      <c r="N45" s="2">
        <v>0</v>
      </c>
      <c r="O45" s="2">
        <v>0</v>
      </c>
      <c r="P45" s="2">
        <v>13824630</v>
      </c>
      <c r="Q45" s="14">
        <f t="shared" si="4"/>
        <v>23358630</v>
      </c>
      <c r="R45" s="7">
        <v>4665000</v>
      </c>
      <c r="S45" s="7">
        <v>2298000</v>
      </c>
      <c r="W45" s="7"/>
    </row>
    <row r="46" spans="1:24" ht="54" customHeight="1" x14ac:dyDescent="0.25">
      <c r="A46" s="73"/>
      <c r="B46" s="73"/>
      <c r="C46" s="5">
        <v>3</v>
      </c>
      <c r="D46" s="33" t="s">
        <v>59</v>
      </c>
      <c r="E46" s="40">
        <v>908</v>
      </c>
      <c r="F46" s="29">
        <f t="shared" ref="F46:F68" si="6">Q46/E46</f>
        <v>82333.39207048458</v>
      </c>
      <c r="G46" s="2">
        <v>0</v>
      </c>
      <c r="H46" s="2">
        <v>0</v>
      </c>
      <c r="I46" s="2">
        <v>0</v>
      </c>
      <c r="J46" s="2">
        <v>11485000</v>
      </c>
      <c r="K46" s="21">
        <f t="shared" si="5"/>
        <v>38059000</v>
      </c>
      <c r="L46" s="2">
        <v>125000</v>
      </c>
      <c r="M46" s="2">
        <v>0</v>
      </c>
      <c r="N46" s="2">
        <v>0</v>
      </c>
      <c r="O46" s="2">
        <v>0</v>
      </c>
      <c r="P46" s="2">
        <v>25089720</v>
      </c>
      <c r="Q46" s="14">
        <f t="shared" si="4"/>
        <v>74758720</v>
      </c>
      <c r="R46" s="7">
        <v>23139000</v>
      </c>
      <c r="S46" s="7">
        <v>14920000</v>
      </c>
      <c r="W46" s="7"/>
    </row>
    <row r="47" spans="1:24" ht="54" customHeight="1" x14ac:dyDescent="0.25">
      <c r="A47" s="73"/>
      <c r="B47" s="73"/>
      <c r="C47" s="50">
        <v>4</v>
      </c>
      <c r="D47" s="34" t="s">
        <v>60</v>
      </c>
      <c r="E47" s="40">
        <v>700</v>
      </c>
      <c r="F47" s="26">
        <f t="shared" si="6"/>
        <v>91673.728571428568</v>
      </c>
      <c r="G47" s="2">
        <v>0</v>
      </c>
      <c r="H47" s="2">
        <v>0</v>
      </c>
      <c r="I47" s="2">
        <v>0</v>
      </c>
      <c r="J47" s="2">
        <v>8666900</v>
      </c>
      <c r="K47" s="21">
        <f t="shared" si="5"/>
        <v>31309230</v>
      </c>
      <c r="L47" s="2">
        <v>145000</v>
      </c>
      <c r="M47" s="2">
        <v>0</v>
      </c>
      <c r="N47" s="2">
        <v>0</v>
      </c>
      <c r="O47" s="2">
        <v>0</v>
      </c>
      <c r="P47" s="2">
        <v>24050480</v>
      </c>
      <c r="Q47" s="14">
        <f>SUM(J47:P47)</f>
        <v>64171610</v>
      </c>
      <c r="R47" s="7">
        <v>17083000</v>
      </c>
      <c r="S47" s="7">
        <v>14226230</v>
      </c>
      <c r="W47" s="7"/>
    </row>
    <row r="48" spans="1:24" ht="54" customHeight="1" x14ac:dyDescent="0.25">
      <c r="A48" s="73"/>
      <c r="B48" s="73"/>
      <c r="C48" s="50">
        <v>5</v>
      </c>
      <c r="D48" s="12" t="s">
        <v>46</v>
      </c>
      <c r="E48" s="40">
        <v>916</v>
      </c>
      <c r="F48" s="26">
        <f t="shared" si="6"/>
        <v>89426.350436681227</v>
      </c>
      <c r="G48" s="2">
        <v>0</v>
      </c>
      <c r="H48" s="2">
        <v>0</v>
      </c>
      <c r="I48" s="2">
        <v>0</v>
      </c>
      <c r="J48" s="2">
        <v>13903000</v>
      </c>
      <c r="K48" s="21">
        <f t="shared" si="5"/>
        <v>37780447</v>
      </c>
      <c r="L48" s="2">
        <v>169000</v>
      </c>
      <c r="M48" s="2">
        <v>0</v>
      </c>
      <c r="N48" s="2">
        <v>0</v>
      </c>
      <c r="O48" s="2">
        <v>0</v>
      </c>
      <c r="P48" s="2">
        <v>30062090</v>
      </c>
      <c r="Q48" s="14">
        <f t="shared" si="4"/>
        <v>81914537</v>
      </c>
      <c r="R48" s="7">
        <v>22257000</v>
      </c>
      <c r="S48" s="7">
        <v>15523447</v>
      </c>
      <c r="W48" s="7"/>
    </row>
    <row r="49" spans="1:23" ht="57.75" customHeight="1" x14ac:dyDescent="0.25">
      <c r="A49" s="73"/>
      <c r="B49" s="73"/>
      <c r="C49" s="5">
        <v>6</v>
      </c>
      <c r="D49" s="12" t="s">
        <v>58</v>
      </c>
      <c r="E49" s="40">
        <v>351</v>
      </c>
      <c r="F49" s="26">
        <f t="shared" si="6"/>
        <v>94134.94586894587</v>
      </c>
      <c r="G49" s="2">
        <v>0</v>
      </c>
      <c r="H49" s="2">
        <v>0</v>
      </c>
      <c r="I49" s="2">
        <v>0</v>
      </c>
      <c r="J49" s="2">
        <v>6069000</v>
      </c>
      <c r="K49" s="21">
        <f t="shared" si="5"/>
        <v>14600456</v>
      </c>
      <c r="L49" s="2">
        <v>98000</v>
      </c>
      <c r="M49" s="2">
        <v>0</v>
      </c>
      <c r="N49" s="2">
        <v>0</v>
      </c>
      <c r="O49" s="2">
        <v>0</v>
      </c>
      <c r="P49" s="2">
        <v>12273910</v>
      </c>
      <c r="Q49" s="14">
        <f t="shared" si="4"/>
        <v>33041366</v>
      </c>
      <c r="R49" s="7">
        <v>8775000</v>
      </c>
      <c r="S49" s="7">
        <v>5825456</v>
      </c>
      <c r="W49" s="7"/>
    </row>
    <row r="50" spans="1:23" ht="54" customHeight="1" x14ac:dyDescent="0.25">
      <c r="A50" s="73"/>
      <c r="B50" s="73"/>
      <c r="C50" s="50">
        <v>7</v>
      </c>
      <c r="D50" s="12" t="s">
        <v>32</v>
      </c>
      <c r="E50" s="40">
        <v>536</v>
      </c>
      <c r="F50" s="26">
        <f t="shared" si="6"/>
        <v>77579.307835820902</v>
      </c>
      <c r="G50" s="2">
        <v>0</v>
      </c>
      <c r="H50" s="2">
        <v>0</v>
      </c>
      <c r="I50" s="2">
        <v>0</v>
      </c>
      <c r="J50" s="2">
        <v>8377000</v>
      </c>
      <c r="K50" s="21">
        <f t="shared" si="5"/>
        <v>20696619</v>
      </c>
      <c r="L50" s="2">
        <v>110800</v>
      </c>
      <c r="M50" s="2">
        <v>0</v>
      </c>
      <c r="N50" s="2">
        <v>0</v>
      </c>
      <c r="O50" s="2">
        <v>0</v>
      </c>
      <c r="P50" s="2">
        <v>12398090</v>
      </c>
      <c r="Q50" s="14">
        <f t="shared" si="4"/>
        <v>41582509</v>
      </c>
      <c r="R50" s="7">
        <v>13606000</v>
      </c>
      <c r="S50" s="7">
        <v>7090619</v>
      </c>
      <c r="W50" s="7"/>
    </row>
    <row r="51" spans="1:23" ht="67.900000000000006" customHeight="1" x14ac:dyDescent="0.25">
      <c r="A51" s="73"/>
      <c r="B51" s="73"/>
      <c r="C51" s="5">
        <v>8</v>
      </c>
      <c r="D51" s="12" t="s">
        <v>57</v>
      </c>
      <c r="E51" s="40">
        <v>349</v>
      </c>
      <c r="F51" s="26">
        <f t="shared" si="6"/>
        <v>75193.484240687685</v>
      </c>
      <c r="G51" s="2">
        <v>0</v>
      </c>
      <c r="H51" s="2">
        <v>0</v>
      </c>
      <c r="I51" s="2">
        <v>0</v>
      </c>
      <c r="J51" s="2">
        <v>4434000</v>
      </c>
      <c r="K51" s="21">
        <f t="shared" si="5"/>
        <v>13508296</v>
      </c>
      <c r="L51" s="2">
        <v>66000</v>
      </c>
      <c r="M51" s="2">
        <v>0</v>
      </c>
      <c r="N51" s="2">
        <v>0</v>
      </c>
      <c r="O51" s="2">
        <v>0</v>
      </c>
      <c r="P51" s="2">
        <v>8234230</v>
      </c>
      <c r="Q51" s="14">
        <f t="shared" si="4"/>
        <v>26242526</v>
      </c>
      <c r="R51" s="7">
        <v>8738000</v>
      </c>
      <c r="S51" s="7">
        <v>4770296</v>
      </c>
      <c r="W51" s="7"/>
    </row>
    <row r="52" spans="1:23" ht="54" customHeight="1" x14ac:dyDescent="0.25">
      <c r="A52" s="73"/>
      <c r="B52" s="73"/>
      <c r="C52" s="50">
        <v>9</v>
      </c>
      <c r="D52" s="12" t="s">
        <v>33</v>
      </c>
      <c r="E52" s="40">
        <v>129</v>
      </c>
      <c r="F52" s="26">
        <f t="shared" si="6"/>
        <v>109786.09302325582</v>
      </c>
      <c r="G52" s="2">
        <v>0</v>
      </c>
      <c r="H52" s="2">
        <v>0</v>
      </c>
      <c r="I52" s="2">
        <v>0</v>
      </c>
      <c r="J52" s="2">
        <v>1960000</v>
      </c>
      <c r="K52" s="21">
        <f t="shared" si="5"/>
        <v>4323186</v>
      </c>
      <c r="L52" s="2">
        <v>88400</v>
      </c>
      <c r="M52" s="2">
        <v>0</v>
      </c>
      <c r="N52" s="2">
        <v>0</v>
      </c>
      <c r="O52" s="2">
        <v>0</v>
      </c>
      <c r="P52" s="2">
        <f>3890820+3900000</f>
        <v>7790820</v>
      </c>
      <c r="Q52" s="14">
        <f t="shared" si="4"/>
        <v>14162406</v>
      </c>
      <c r="R52" s="7">
        <v>3188000</v>
      </c>
      <c r="S52" s="7">
        <v>1135186</v>
      </c>
      <c r="W52" s="7"/>
    </row>
    <row r="53" spans="1:23" ht="63" customHeight="1" x14ac:dyDescent="0.25">
      <c r="A53" s="73"/>
      <c r="B53" s="73"/>
      <c r="C53" s="50">
        <v>10</v>
      </c>
      <c r="D53" s="12" t="s">
        <v>56</v>
      </c>
      <c r="E53" s="40">
        <v>970</v>
      </c>
      <c r="F53" s="26">
        <f t="shared" si="6"/>
        <v>69910.551546391755</v>
      </c>
      <c r="G53" s="2">
        <v>0</v>
      </c>
      <c r="H53" s="2">
        <v>0</v>
      </c>
      <c r="I53" s="2">
        <v>0</v>
      </c>
      <c r="J53" s="2">
        <v>11630500</v>
      </c>
      <c r="K53" s="21">
        <f t="shared" si="5"/>
        <v>33422805</v>
      </c>
      <c r="L53" s="2">
        <v>120000</v>
      </c>
      <c r="M53" s="2">
        <v>0</v>
      </c>
      <c r="N53" s="2">
        <v>0</v>
      </c>
      <c r="O53" s="2">
        <v>0</v>
      </c>
      <c r="P53" s="2">
        <v>22639930</v>
      </c>
      <c r="Q53" s="14">
        <f t="shared" si="4"/>
        <v>67813235</v>
      </c>
      <c r="R53" s="7">
        <v>24420000</v>
      </c>
      <c r="S53" s="7">
        <v>9002805</v>
      </c>
      <c r="W53" s="7"/>
    </row>
    <row r="54" spans="1:23" ht="44.25" customHeight="1" x14ac:dyDescent="0.25">
      <c r="A54" s="73"/>
      <c r="B54" s="73"/>
      <c r="C54" s="50">
        <v>11</v>
      </c>
      <c r="D54" s="12" t="s">
        <v>55</v>
      </c>
      <c r="E54" s="40">
        <v>533</v>
      </c>
      <c r="F54" s="26">
        <f t="shared" si="6"/>
        <v>74701.971200750471</v>
      </c>
      <c r="G54" s="2">
        <v>0</v>
      </c>
      <c r="H54" s="2">
        <v>0</v>
      </c>
      <c r="I54" s="2">
        <v>0</v>
      </c>
      <c r="J54" s="2">
        <v>7411000</v>
      </c>
      <c r="K54" s="21">
        <f t="shared" si="5"/>
        <v>20176130.649999999</v>
      </c>
      <c r="L54" s="2">
        <v>133000</v>
      </c>
      <c r="M54" s="2">
        <v>0</v>
      </c>
      <c r="N54" s="2">
        <v>0</v>
      </c>
      <c r="O54" s="2">
        <v>0</v>
      </c>
      <c r="P54" s="2">
        <v>12096020</v>
      </c>
      <c r="Q54" s="14">
        <f t="shared" si="4"/>
        <v>39816150.649999999</v>
      </c>
      <c r="R54" s="7">
        <v>13279000</v>
      </c>
      <c r="S54" s="7">
        <v>6897130.6500000004</v>
      </c>
      <c r="W54" s="7"/>
    </row>
    <row r="55" spans="1:23" ht="43.5" customHeight="1" x14ac:dyDescent="0.25">
      <c r="A55" s="73"/>
      <c r="B55" s="73"/>
      <c r="C55" s="5">
        <v>12</v>
      </c>
      <c r="D55" s="12" t="s">
        <v>34</v>
      </c>
      <c r="E55" s="40">
        <v>611</v>
      </c>
      <c r="F55" s="26">
        <f t="shared" si="6"/>
        <v>88530.887495908348</v>
      </c>
      <c r="G55" s="2">
        <v>0</v>
      </c>
      <c r="H55" s="2">
        <v>0</v>
      </c>
      <c r="I55" s="2">
        <v>0</v>
      </c>
      <c r="J55" s="2">
        <v>8545000</v>
      </c>
      <c r="K55" s="21">
        <f t="shared" si="5"/>
        <v>18981042.259999998</v>
      </c>
      <c r="L55" s="2">
        <v>33000</v>
      </c>
      <c r="M55" s="2">
        <v>0</v>
      </c>
      <c r="N55" s="2">
        <v>0</v>
      </c>
      <c r="O55" s="2">
        <v>0</v>
      </c>
      <c r="P55" s="2">
        <v>26533330</v>
      </c>
      <c r="Q55" s="14">
        <f t="shared" si="4"/>
        <v>54092372.259999998</v>
      </c>
      <c r="R55" s="7">
        <v>14651000</v>
      </c>
      <c r="S55" s="7">
        <v>4330042.26</v>
      </c>
      <c r="W55" s="7"/>
    </row>
    <row r="56" spans="1:23" ht="54" customHeight="1" x14ac:dyDescent="0.25">
      <c r="A56" s="73"/>
      <c r="B56" s="73"/>
      <c r="C56" s="50">
        <v>13</v>
      </c>
      <c r="D56" s="12" t="s">
        <v>35</v>
      </c>
      <c r="E56" s="40">
        <v>111</v>
      </c>
      <c r="F56" s="26">
        <f t="shared" si="6"/>
        <v>93762.342342342337</v>
      </c>
      <c r="G56" s="2">
        <v>0</v>
      </c>
      <c r="H56" s="2">
        <v>0</v>
      </c>
      <c r="I56" s="2">
        <v>0</v>
      </c>
      <c r="J56" s="2">
        <v>2245000</v>
      </c>
      <c r="K56" s="21">
        <f t="shared" si="5"/>
        <v>4775000</v>
      </c>
      <c r="L56" s="2">
        <v>44000</v>
      </c>
      <c r="M56" s="2">
        <v>0</v>
      </c>
      <c r="N56" s="2">
        <v>0</v>
      </c>
      <c r="O56" s="2">
        <v>0</v>
      </c>
      <c r="P56" s="2">
        <v>3343620</v>
      </c>
      <c r="Q56" s="14">
        <f t="shared" si="4"/>
        <v>10407620</v>
      </c>
      <c r="R56" s="7">
        <v>3279000</v>
      </c>
      <c r="S56" s="7">
        <v>1496000</v>
      </c>
      <c r="W56" s="7"/>
    </row>
    <row r="57" spans="1:23" ht="72" customHeight="1" x14ac:dyDescent="0.25">
      <c r="A57" s="73"/>
      <c r="B57" s="73"/>
      <c r="C57" s="50">
        <v>14</v>
      </c>
      <c r="D57" s="12" t="s">
        <v>54</v>
      </c>
      <c r="E57" s="40">
        <v>658</v>
      </c>
      <c r="F57" s="26">
        <f t="shared" si="6"/>
        <v>69532.05015197568</v>
      </c>
      <c r="G57" s="2">
        <v>0</v>
      </c>
      <c r="H57" s="2">
        <v>0</v>
      </c>
      <c r="I57" s="2">
        <v>0</v>
      </c>
      <c r="J57" s="2">
        <v>6600000</v>
      </c>
      <c r="K57" s="21">
        <f t="shared" si="5"/>
        <v>22531479</v>
      </c>
      <c r="L57" s="2">
        <v>207000</v>
      </c>
      <c r="M57" s="2">
        <v>0</v>
      </c>
      <c r="N57" s="2">
        <v>0</v>
      </c>
      <c r="O57" s="2">
        <v>0</v>
      </c>
      <c r="P57" s="2">
        <v>16413610</v>
      </c>
      <c r="Q57" s="14">
        <f t="shared" si="4"/>
        <v>45752089</v>
      </c>
      <c r="R57" s="7">
        <v>16350000</v>
      </c>
      <c r="S57" s="7">
        <v>6181479</v>
      </c>
      <c r="W57" s="7"/>
    </row>
    <row r="58" spans="1:23" ht="44.25" customHeight="1" x14ac:dyDescent="0.25">
      <c r="A58" s="73"/>
      <c r="B58" s="73"/>
      <c r="C58" s="5">
        <v>15</v>
      </c>
      <c r="D58" s="12" t="s">
        <v>53</v>
      </c>
      <c r="E58" s="40">
        <v>389</v>
      </c>
      <c r="F58" s="26">
        <f t="shared" si="6"/>
        <v>84961.367609254492</v>
      </c>
      <c r="G58" s="2">
        <v>0</v>
      </c>
      <c r="H58" s="2">
        <v>0</v>
      </c>
      <c r="I58" s="2">
        <v>0</v>
      </c>
      <c r="J58" s="2">
        <v>5536500</v>
      </c>
      <c r="K58" s="21">
        <f t="shared" si="5"/>
        <v>15528902</v>
      </c>
      <c r="L58" s="2">
        <v>60200</v>
      </c>
      <c r="M58" s="2">
        <v>0</v>
      </c>
      <c r="N58" s="2">
        <v>0</v>
      </c>
      <c r="O58" s="2">
        <v>0</v>
      </c>
      <c r="P58" s="2">
        <f>8924370+3000000</f>
        <v>11924370</v>
      </c>
      <c r="Q58" s="14">
        <f t="shared" si="4"/>
        <v>33049972</v>
      </c>
      <c r="R58" s="7">
        <v>9666000</v>
      </c>
      <c r="S58" s="7">
        <v>5862902</v>
      </c>
      <c r="W58" s="7"/>
    </row>
    <row r="59" spans="1:23" ht="54" customHeight="1" x14ac:dyDescent="0.25">
      <c r="A59" s="73"/>
      <c r="B59" s="73"/>
      <c r="C59" s="50">
        <v>16</v>
      </c>
      <c r="D59" s="12" t="s">
        <v>52</v>
      </c>
      <c r="E59" s="40">
        <v>513</v>
      </c>
      <c r="F59" s="26">
        <f t="shared" si="6"/>
        <v>73392.929824561405</v>
      </c>
      <c r="G59" s="2">
        <v>0</v>
      </c>
      <c r="H59" s="2">
        <v>0</v>
      </c>
      <c r="I59" s="2">
        <v>0</v>
      </c>
      <c r="J59" s="2">
        <v>6078000</v>
      </c>
      <c r="K59" s="21">
        <f t="shared" si="5"/>
        <v>18392503</v>
      </c>
      <c r="L59" s="2">
        <v>116000</v>
      </c>
      <c r="M59" s="2">
        <v>0</v>
      </c>
      <c r="N59" s="2">
        <v>0</v>
      </c>
      <c r="O59" s="2">
        <v>0</v>
      </c>
      <c r="P59" s="2">
        <v>13064070</v>
      </c>
      <c r="Q59" s="14">
        <f t="shared" si="4"/>
        <v>37650573</v>
      </c>
      <c r="R59" s="7">
        <v>12596000</v>
      </c>
      <c r="S59" s="7">
        <v>5796503</v>
      </c>
      <c r="W59" s="7"/>
    </row>
    <row r="60" spans="1:23" ht="54" customHeight="1" x14ac:dyDescent="0.25">
      <c r="A60" s="73"/>
      <c r="B60" s="73"/>
      <c r="C60" s="50">
        <v>17</v>
      </c>
      <c r="D60" s="12" t="s">
        <v>51</v>
      </c>
      <c r="E60" s="40">
        <v>348</v>
      </c>
      <c r="F60" s="26">
        <f t="shared" si="6"/>
        <v>80428.823965517251</v>
      </c>
      <c r="G60" s="2">
        <v>0</v>
      </c>
      <c r="H60" s="2">
        <v>0</v>
      </c>
      <c r="I60" s="2">
        <v>0</v>
      </c>
      <c r="J60" s="2">
        <v>4476000</v>
      </c>
      <c r="K60" s="21">
        <f t="shared" si="5"/>
        <v>14874359</v>
      </c>
      <c r="L60" s="2">
        <v>66000</v>
      </c>
      <c r="M60" s="2">
        <v>0</v>
      </c>
      <c r="N60" s="2">
        <v>0</v>
      </c>
      <c r="O60" s="2">
        <v>0</v>
      </c>
      <c r="P60" s="2">
        <f>8444960+127911.74</f>
        <v>8572871.7400000002</v>
      </c>
      <c r="Q60" s="14">
        <f t="shared" si="4"/>
        <v>27989230.740000002</v>
      </c>
      <c r="R60" s="7">
        <v>8684000</v>
      </c>
      <c r="S60" s="7">
        <v>6190359</v>
      </c>
      <c r="W60" s="7"/>
    </row>
    <row r="61" spans="1:23" ht="54.75" customHeight="1" x14ac:dyDescent="0.25">
      <c r="A61" s="73"/>
      <c r="B61" s="73"/>
      <c r="C61" s="5">
        <v>18</v>
      </c>
      <c r="D61" s="12" t="s">
        <v>50</v>
      </c>
      <c r="E61" s="40">
        <v>512</v>
      </c>
      <c r="F61" s="11">
        <f t="shared" si="6"/>
        <v>83529.4453125</v>
      </c>
      <c r="G61" s="2">
        <v>0</v>
      </c>
      <c r="H61" s="2">
        <v>0</v>
      </c>
      <c r="I61" s="2">
        <v>0</v>
      </c>
      <c r="J61" s="2">
        <v>8144000</v>
      </c>
      <c r="K61" s="21">
        <f t="shared" si="5"/>
        <v>20781426</v>
      </c>
      <c r="L61" s="2">
        <v>101000</v>
      </c>
      <c r="M61" s="2">
        <v>0</v>
      </c>
      <c r="N61" s="2">
        <v>0</v>
      </c>
      <c r="O61" s="2">
        <v>0</v>
      </c>
      <c r="P61" s="2">
        <v>13740650</v>
      </c>
      <c r="Q61" s="14">
        <f t="shared" si="4"/>
        <v>42767076</v>
      </c>
      <c r="R61" s="7">
        <v>13052000</v>
      </c>
      <c r="S61" s="7">
        <v>7729426</v>
      </c>
      <c r="W61" s="7"/>
    </row>
    <row r="62" spans="1:23" ht="54" customHeight="1" x14ac:dyDescent="0.25">
      <c r="A62" s="73"/>
      <c r="B62" s="73"/>
      <c r="C62" s="50">
        <v>19</v>
      </c>
      <c r="D62" s="12" t="s">
        <v>72</v>
      </c>
      <c r="E62" s="40">
        <v>430</v>
      </c>
      <c r="F62" s="11">
        <f t="shared" si="6"/>
        <v>71231.732558139542</v>
      </c>
      <c r="G62" s="2">
        <v>0</v>
      </c>
      <c r="H62" s="2">
        <v>0</v>
      </c>
      <c r="I62" s="2">
        <v>0</v>
      </c>
      <c r="J62" s="2">
        <v>2779000</v>
      </c>
      <c r="K62" s="21">
        <f t="shared" si="5"/>
        <v>18449765</v>
      </c>
      <c r="L62" s="2">
        <v>77000</v>
      </c>
      <c r="M62" s="2">
        <v>0</v>
      </c>
      <c r="N62" s="2">
        <v>0</v>
      </c>
      <c r="O62" s="2">
        <v>0</v>
      </c>
      <c r="P62" s="2">
        <v>9323880</v>
      </c>
      <c r="Q62" s="14">
        <f t="shared" si="4"/>
        <v>30629645</v>
      </c>
      <c r="R62" s="7">
        <v>10603000</v>
      </c>
      <c r="S62" s="7">
        <v>7846765</v>
      </c>
      <c r="W62" s="7"/>
    </row>
    <row r="63" spans="1:23" ht="54" customHeight="1" x14ac:dyDescent="0.25">
      <c r="A63" s="73"/>
      <c r="B63" s="73"/>
      <c r="C63" s="5">
        <v>20</v>
      </c>
      <c r="D63" s="12" t="s">
        <v>49</v>
      </c>
      <c r="E63" s="40">
        <v>473</v>
      </c>
      <c r="F63" s="11">
        <f t="shared" si="6"/>
        <v>61393.490486257928</v>
      </c>
      <c r="G63" s="2">
        <v>0</v>
      </c>
      <c r="H63" s="2">
        <v>0</v>
      </c>
      <c r="I63" s="2">
        <v>0</v>
      </c>
      <c r="J63" s="2">
        <v>5290000</v>
      </c>
      <c r="K63" s="21">
        <f t="shared" si="5"/>
        <v>12756281</v>
      </c>
      <c r="L63" s="2">
        <v>73000</v>
      </c>
      <c r="M63" s="2">
        <v>0</v>
      </c>
      <c r="N63" s="2">
        <v>0</v>
      </c>
      <c r="O63" s="2">
        <v>0</v>
      </c>
      <c r="P63" s="2">
        <v>10919840</v>
      </c>
      <c r="Q63" s="14">
        <f t="shared" si="4"/>
        <v>29039121</v>
      </c>
      <c r="R63" s="7">
        <v>6455000</v>
      </c>
      <c r="S63" s="7">
        <v>6301281</v>
      </c>
      <c r="W63" s="7"/>
    </row>
    <row r="64" spans="1:23" ht="67.150000000000006" customHeight="1" x14ac:dyDescent="0.25">
      <c r="A64" s="73"/>
      <c r="B64" s="73"/>
      <c r="C64" s="50">
        <v>21</v>
      </c>
      <c r="D64" s="12" t="s">
        <v>37</v>
      </c>
      <c r="E64" s="40">
        <v>79</v>
      </c>
      <c r="F64" s="11">
        <f t="shared" si="6"/>
        <v>107954.62025316455</v>
      </c>
      <c r="G64" s="2">
        <v>0</v>
      </c>
      <c r="H64" s="2">
        <v>0</v>
      </c>
      <c r="I64" s="2">
        <v>0</v>
      </c>
      <c r="J64" s="2">
        <v>1660000</v>
      </c>
      <c r="K64" s="21">
        <f t="shared" si="5"/>
        <v>3894105</v>
      </c>
      <c r="L64" s="2">
        <v>43000</v>
      </c>
      <c r="M64" s="2">
        <v>0</v>
      </c>
      <c r="N64" s="2">
        <v>0</v>
      </c>
      <c r="O64" s="2">
        <v>0</v>
      </c>
      <c r="P64" s="2">
        <v>2931310</v>
      </c>
      <c r="Q64" s="14">
        <f t="shared" si="4"/>
        <v>8528415</v>
      </c>
      <c r="R64" s="7">
        <v>2617000</v>
      </c>
      <c r="S64" s="7">
        <v>1277105</v>
      </c>
      <c r="W64" s="7"/>
    </row>
    <row r="65" spans="1:24" ht="43.5" customHeight="1" x14ac:dyDescent="0.25">
      <c r="A65" s="73"/>
      <c r="B65" s="73"/>
      <c r="C65" s="5">
        <v>22</v>
      </c>
      <c r="D65" s="12" t="s">
        <v>38</v>
      </c>
      <c r="E65" s="40">
        <v>150</v>
      </c>
      <c r="F65" s="11">
        <f t="shared" si="6"/>
        <v>78063.213333333333</v>
      </c>
      <c r="G65" s="2">
        <v>0</v>
      </c>
      <c r="H65" s="2">
        <v>0</v>
      </c>
      <c r="I65" s="2">
        <v>0</v>
      </c>
      <c r="J65" s="2">
        <v>2210000</v>
      </c>
      <c r="K65" s="21">
        <f t="shared" si="5"/>
        <v>5598332</v>
      </c>
      <c r="L65" s="2">
        <v>34000</v>
      </c>
      <c r="M65" s="2">
        <v>0</v>
      </c>
      <c r="N65" s="2">
        <v>0</v>
      </c>
      <c r="O65" s="2">
        <v>0</v>
      </c>
      <c r="P65" s="2">
        <v>3867150</v>
      </c>
      <c r="Q65" s="14">
        <f t="shared" si="4"/>
        <v>11709482</v>
      </c>
      <c r="R65" s="7">
        <v>2927000</v>
      </c>
      <c r="S65" s="7">
        <v>2671332</v>
      </c>
      <c r="W65" s="7"/>
    </row>
    <row r="66" spans="1:24" ht="40.5" customHeight="1" x14ac:dyDescent="0.25">
      <c r="A66" s="73"/>
      <c r="B66" s="73"/>
      <c r="C66" s="50">
        <v>23</v>
      </c>
      <c r="D66" s="12" t="s">
        <v>39</v>
      </c>
      <c r="E66" s="40">
        <v>388</v>
      </c>
      <c r="F66" s="11">
        <f t="shared" si="6"/>
        <v>72013.115979381444</v>
      </c>
      <c r="G66" s="2">
        <v>0</v>
      </c>
      <c r="H66" s="2">
        <v>0</v>
      </c>
      <c r="I66" s="2">
        <v>0</v>
      </c>
      <c r="J66" s="2">
        <v>3042000</v>
      </c>
      <c r="K66" s="21">
        <f t="shared" si="5"/>
        <v>15939379</v>
      </c>
      <c r="L66" s="2">
        <v>26000</v>
      </c>
      <c r="M66" s="2">
        <v>0</v>
      </c>
      <c r="N66" s="2">
        <v>0</v>
      </c>
      <c r="O66" s="2">
        <v>0</v>
      </c>
      <c r="P66" s="2">
        <v>8933710</v>
      </c>
      <c r="Q66" s="14">
        <f t="shared" si="4"/>
        <v>27941089</v>
      </c>
      <c r="R66" s="7">
        <v>9818000</v>
      </c>
      <c r="S66" s="7">
        <v>6121379</v>
      </c>
      <c r="W66" s="7"/>
    </row>
    <row r="67" spans="1:24" ht="54" customHeight="1" x14ac:dyDescent="0.25">
      <c r="A67" s="73"/>
      <c r="B67" s="73"/>
      <c r="C67" s="5">
        <v>24</v>
      </c>
      <c r="D67" s="12" t="s">
        <v>48</v>
      </c>
      <c r="E67" s="40">
        <v>411</v>
      </c>
      <c r="F67" s="11">
        <f t="shared" si="6"/>
        <v>73001.087591240881</v>
      </c>
      <c r="G67" s="2">
        <v>0</v>
      </c>
      <c r="H67" s="2">
        <v>0</v>
      </c>
      <c r="I67" s="2">
        <v>0</v>
      </c>
      <c r="J67" s="2">
        <v>4332000</v>
      </c>
      <c r="K67" s="21">
        <f t="shared" si="5"/>
        <v>15182017</v>
      </c>
      <c r="L67" s="2">
        <v>79000</v>
      </c>
      <c r="M67" s="2">
        <v>0</v>
      </c>
      <c r="N67" s="2">
        <v>0</v>
      </c>
      <c r="O67" s="2">
        <v>0</v>
      </c>
      <c r="P67" s="2">
        <v>10410430</v>
      </c>
      <c r="Q67" s="14">
        <f t="shared" si="4"/>
        <v>30003447</v>
      </c>
      <c r="R67" s="7">
        <v>10204000</v>
      </c>
      <c r="S67" s="7">
        <v>4978017</v>
      </c>
      <c r="W67" s="7"/>
    </row>
    <row r="68" spans="1:24" ht="41.25" customHeight="1" x14ac:dyDescent="0.25">
      <c r="A68" s="73"/>
      <c r="B68" s="73"/>
      <c r="C68" s="50">
        <v>25</v>
      </c>
      <c r="D68" s="12" t="s">
        <v>42</v>
      </c>
      <c r="E68" s="40">
        <v>387</v>
      </c>
      <c r="F68" s="11">
        <f t="shared" si="6"/>
        <v>66698.875968992244</v>
      </c>
      <c r="G68" s="2">
        <v>0</v>
      </c>
      <c r="H68" s="2">
        <v>0</v>
      </c>
      <c r="I68" s="2">
        <v>0</v>
      </c>
      <c r="J68" s="2">
        <v>4161000</v>
      </c>
      <c r="K68" s="21">
        <f t="shared" si="5"/>
        <v>14338265</v>
      </c>
      <c r="L68" s="2">
        <v>60000</v>
      </c>
      <c r="M68" s="2">
        <v>0</v>
      </c>
      <c r="N68" s="2">
        <v>0</v>
      </c>
      <c r="O68" s="2">
        <v>0</v>
      </c>
      <c r="P68" s="2">
        <v>7253200</v>
      </c>
      <c r="Q68" s="14">
        <f t="shared" si="4"/>
        <v>25812465</v>
      </c>
      <c r="R68" s="7">
        <v>9620000</v>
      </c>
      <c r="S68" s="7">
        <v>4718265</v>
      </c>
      <c r="W68" s="7"/>
    </row>
    <row r="69" spans="1:24" ht="42.75" customHeight="1" x14ac:dyDescent="0.25">
      <c r="A69" s="73"/>
      <c r="B69" s="73"/>
      <c r="C69" s="5">
        <v>26</v>
      </c>
      <c r="D69" s="12" t="s">
        <v>40</v>
      </c>
      <c r="E69" s="40">
        <v>420</v>
      </c>
      <c r="F69" s="11">
        <f t="shared" ref="F69:F76" si="7">Q69/E69</f>
        <v>86635.379404761901</v>
      </c>
      <c r="G69" s="2">
        <v>0</v>
      </c>
      <c r="H69" s="2">
        <v>0</v>
      </c>
      <c r="I69" s="2">
        <v>0</v>
      </c>
      <c r="J69" s="2">
        <v>6501000</v>
      </c>
      <c r="K69" s="21">
        <f t="shared" si="5"/>
        <v>18783939.350000001</v>
      </c>
      <c r="L69" s="2">
        <v>60000</v>
      </c>
      <c r="M69" s="2">
        <v>0</v>
      </c>
      <c r="N69" s="2">
        <v>0</v>
      </c>
      <c r="O69" s="2">
        <v>0</v>
      </c>
      <c r="P69" s="2">
        <v>11041920</v>
      </c>
      <c r="Q69" s="14">
        <f t="shared" si="4"/>
        <v>36386859.350000001</v>
      </c>
      <c r="R69" s="7">
        <v>10880000</v>
      </c>
      <c r="S69" s="7">
        <v>7903939.3499999996</v>
      </c>
      <c r="W69" s="7"/>
    </row>
    <row r="70" spans="1:24" ht="54" customHeight="1" x14ac:dyDescent="0.25">
      <c r="A70" s="73"/>
      <c r="B70" s="73"/>
      <c r="C70" s="5">
        <v>27</v>
      </c>
      <c r="D70" s="12" t="s">
        <v>65</v>
      </c>
      <c r="E70" s="40">
        <v>407</v>
      </c>
      <c r="F70" s="11">
        <f t="shared" si="7"/>
        <v>90129.901719901725</v>
      </c>
      <c r="G70" s="2">
        <v>0</v>
      </c>
      <c r="H70" s="2">
        <v>0</v>
      </c>
      <c r="I70" s="2">
        <v>0</v>
      </c>
      <c r="J70" s="2">
        <v>4706000</v>
      </c>
      <c r="K70" s="21">
        <f t="shared" si="5"/>
        <v>16754160</v>
      </c>
      <c r="L70" s="2">
        <v>110000</v>
      </c>
      <c r="M70" s="2">
        <v>0</v>
      </c>
      <c r="N70" s="2">
        <v>0</v>
      </c>
      <c r="O70" s="2">
        <v>0</v>
      </c>
      <c r="P70" s="2">
        <v>15112710</v>
      </c>
      <c r="Q70" s="14">
        <f t="shared" si="4"/>
        <v>36682870</v>
      </c>
      <c r="R70" s="7">
        <v>10616000</v>
      </c>
      <c r="S70" s="7">
        <v>6138160</v>
      </c>
      <c r="W70" s="7"/>
    </row>
    <row r="71" spans="1:24" ht="54" customHeight="1" x14ac:dyDescent="0.25">
      <c r="A71" s="73"/>
      <c r="B71" s="73"/>
      <c r="C71" s="5">
        <v>28</v>
      </c>
      <c r="D71" s="12" t="s">
        <v>64</v>
      </c>
      <c r="E71" s="40">
        <v>542</v>
      </c>
      <c r="F71" s="11">
        <f t="shared" si="7"/>
        <v>82453.837638376383</v>
      </c>
      <c r="G71" s="2">
        <v>0</v>
      </c>
      <c r="H71" s="2">
        <v>0</v>
      </c>
      <c r="I71" s="2">
        <v>0</v>
      </c>
      <c r="J71" s="2">
        <v>8881000</v>
      </c>
      <c r="K71" s="21">
        <f t="shared" si="5"/>
        <v>20350070</v>
      </c>
      <c r="L71" s="2">
        <v>167000</v>
      </c>
      <c r="M71" s="2">
        <v>0</v>
      </c>
      <c r="N71" s="2">
        <v>0</v>
      </c>
      <c r="O71" s="2">
        <v>0</v>
      </c>
      <c r="P71" s="2">
        <v>15291910</v>
      </c>
      <c r="Q71" s="14">
        <f t="shared" si="4"/>
        <v>44689980</v>
      </c>
      <c r="R71" s="7">
        <v>13175000</v>
      </c>
      <c r="S71" s="7">
        <v>7175070</v>
      </c>
      <c r="W71" s="7"/>
    </row>
    <row r="72" spans="1:24" s="48" customFormat="1" ht="54" customHeight="1" x14ac:dyDescent="0.25">
      <c r="A72" s="73"/>
      <c r="B72" s="73"/>
      <c r="C72" s="5">
        <v>29</v>
      </c>
      <c r="D72" s="44" t="s">
        <v>63</v>
      </c>
      <c r="E72" s="40">
        <v>720</v>
      </c>
      <c r="F72" s="45">
        <f>Q72/E72</f>
        <v>67379.526388888888</v>
      </c>
      <c r="G72" s="46">
        <v>0</v>
      </c>
      <c r="H72" s="46">
        <v>0</v>
      </c>
      <c r="I72" s="46">
        <v>0</v>
      </c>
      <c r="J72" s="46">
        <v>6564000</v>
      </c>
      <c r="K72" s="21">
        <f t="shared" si="5"/>
        <v>26480499</v>
      </c>
      <c r="L72" s="46">
        <v>94000</v>
      </c>
      <c r="M72" s="46">
        <v>0</v>
      </c>
      <c r="N72" s="46">
        <v>0</v>
      </c>
      <c r="O72" s="46">
        <v>0</v>
      </c>
      <c r="P72" s="46">
        <v>15374760</v>
      </c>
      <c r="Q72" s="47">
        <f t="shared" si="4"/>
        <v>48513259</v>
      </c>
      <c r="R72" s="49">
        <v>18114000</v>
      </c>
      <c r="S72" s="49">
        <v>8366499</v>
      </c>
      <c r="T72" s="49"/>
      <c r="U72" s="49"/>
      <c r="V72" s="49"/>
      <c r="W72" s="49"/>
      <c r="X72" s="49"/>
    </row>
    <row r="73" spans="1:24" ht="54" customHeight="1" x14ac:dyDescent="0.25">
      <c r="A73" s="73"/>
      <c r="B73" s="73"/>
      <c r="C73" s="5">
        <v>30</v>
      </c>
      <c r="D73" s="12" t="s">
        <v>62</v>
      </c>
      <c r="E73" s="40">
        <v>214</v>
      </c>
      <c r="F73" s="11">
        <f t="shared" si="7"/>
        <v>87410.09345794392</v>
      </c>
      <c r="G73" s="2">
        <v>0</v>
      </c>
      <c r="H73" s="2">
        <v>0</v>
      </c>
      <c r="I73" s="2">
        <v>0</v>
      </c>
      <c r="J73" s="2">
        <v>2775000</v>
      </c>
      <c r="K73" s="21">
        <f t="shared" si="5"/>
        <v>8952000</v>
      </c>
      <c r="L73" s="2">
        <v>72000</v>
      </c>
      <c r="M73" s="2">
        <v>0</v>
      </c>
      <c r="N73" s="2">
        <v>0</v>
      </c>
      <c r="O73" s="2">
        <v>0</v>
      </c>
      <c r="P73" s="2">
        <f>6902760+4000</f>
        <v>6906760</v>
      </c>
      <c r="Q73" s="14">
        <f t="shared" si="4"/>
        <v>18705760</v>
      </c>
      <c r="R73" s="7">
        <v>5276000</v>
      </c>
      <c r="S73" s="7">
        <v>3676000</v>
      </c>
      <c r="W73" s="7"/>
    </row>
    <row r="74" spans="1:24" ht="54" customHeight="1" x14ac:dyDescent="0.25">
      <c r="A74" s="73"/>
      <c r="B74" s="73"/>
      <c r="C74" s="5">
        <v>31</v>
      </c>
      <c r="D74" s="12" t="s">
        <v>66</v>
      </c>
      <c r="E74" s="40">
        <v>367</v>
      </c>
      <c r="F74" s="11">
        <f t="shared" si="7"/>
        <v>79146.356948228888</v>
      </c>
      <c r="G74" s="2">
        <v>0</v>
      </c>
      <c r="H74" s="2">
        <v>0</v>
      </c>
      <c r="I74" s="2">
        <v>0</v>
      </c>
      <c r="J74" s="2">
        <v>4467000</v>
      </c>
      <c r="K74" s="21">
        <f t="shared" si="5"/>
        <v>15584413</v>
      </c>
      <c r="L74" s="2">
        <v>81000</v>
      </c>
      <c r="M74" s="2">
        <v>0</v>
      </c>
      <c r="N74" s="2">
        <v>0</v>
      </c>
      <c r="O74" s="2">
        <v>0</v>
      </c>
      <c r="P74" s="2">
        <v>8914300</v>
      </c>
      <c r="Q74" s="14">
        <f t="shared" si="4"/>
        <v>29046713</v>
      </c>
      <c r="R74" s="7">
        <v>9061000</v>
      </c>
      <c r="S74" s="7">
        <v>6523413</v>
      </c>
      <c r="W74" s="7"/>
    </row>
    <row r="75" spans="1:24" ht="54" customHeight="1" x14ac:dyDescent="0.25">
      <c r="A75" s="73"/>
      <c r="B75" s="73"/>
      <c r="C75" s="5">
        <v>32</v>
      </c>
      <c r="D75" s="12" t="s">
        <v>71</v>
      </c>
      <c r="E75" s="40">
        <v>718</v>
      </c>
      <c r="F75" s="11">
        <f t="shared" si="7"/>
        <v>79599.869080779943</v>
      </c>
      <c r="G75" s="2">
        <v>0</v>
      </c>
      <c r="H75" s="2">
        <v>0</v>
      </c>
      <c r="I75" s="2">
        <v>0</v>
      </c>
      <c r="J75" s="2">
        <v>9864000</v>
      </c>
      <c r="K75" s="21">
        <f t="shared" si="5"/>
        <v>31687496</v>
      </c>
      <c r="L75" s="2">
        <v>70000</v>
      </c>
      <c r="M75" s="2">
        <v>0</v>
      </c>
      <c r="N75" s="2">
        <v>0</v>
      </c>
      <c r="O75" s="2">
        <v>0</v>
      </c>
      <c r="P75" s="2">
        <v>15531210</v>
      </c>
      <c r="Q75" s="14">
        <f>SUM(J75:P75)</f>
        <v>57152706</v>
      </c>
      <c r="R75" s="7">
        <v>17922000</v>
      </c>
      <c r="S75" s="7">
        <v>13765496</v>
      </c>
      <c r="W75" s="7"/>
    </row>
    <row r="76" spans="1:24" ht="54" customHeight="1" x14ac:dyDescent="0.25">
      <c r="A76" s="73"/>
      <c r="B76" s="73"/>
      <c r="C76" s="5">
        <v>33</v>
      </c>
      <c r="D76" s="12" t="s">
        <v>47</v>
      </c>
      <c r="E76" s="40">
        <v>303</v>
      </c>
      <c r="F76" s="11">
        <f t="shared" si="7"/>
        <v>107051.79867986799</v>
      </c>
      <c r="G76" s="2">
        <v>0</v>
      </c>
      <c r="H76" s="2">
        <v>0</v>
      </c>
      <c r="I76" s="2">
        <v>0</v>
      </c>
      <c r="J76" s="2">
        <v>4818500</v>
      </c>
      <c r="K76" s="21">
        <f t="shared" si="5"/>
        <v>13233105</v>
      </c>
      <c r="L76" s="2">
        <v>108000</v>
      </c>
      <c r="M76" s="2">
        <v>0</v>
      </c>
      <c r="N76" s="2">
        <v>0</v>
      </c>
      <c r="O76" s="2">
        <v>0</v>
      </c>
      <c r="P76" s="2">
        <v>14277090</v>
      </c>
      <c r="Q76" s="14">
        <f t="shared" si="4"/>
        <v>32436695</v>
      </c>
      <c r="R76" s="7">
        <v>9556000</v>
      </c>
      <c r="S76" s="7">
        <v>3677105</v>
      </c>
      <c r="W76" s="7"/>
    </row>
    <row r="77" spans="1:24" s="13" customFormat="1" ht="54" customHeight="1" x14ac:dyDescent="0.2">
      <c r="A77" s="66" t="s">
        <v>10</v>
      </c>
      <c r="B77" s="67"/>
      <c r="C77" s="67"/>
      <c r="D77" s="68"/>
      <c r="E77" s="42">
        <f>SUM(E44:E76)</f>
        <v>15020</v>
      </c>
      <c r="F77" s="27"/>
      <c r="G77" s="16">
        <f t="shared" ref="G77:P77" si="8">SUM(G44:G76)</f>
        <v>0</v>
      </c>
      <c r="H77" s="16">
        <f t="shared" si="8"/>
        <v>0</v>
      </c>
      <c r="I77" s="16">
        <f t="shared" si="8"/>
        <v>0</v>
      </c>
      <c r="J77" s="16">
        <f>SUM(J44:J76)</f>
        <v>194535400</v>
      </c>
      <c r="K77" s="16">
        <f>SUM(K44:K76)</f>
        <v>586264627.25999999</v>
      </c>
      <c r="L77" s="16">
        <f t="shared" si="8"/>
        <v>2946400</v>
      </c>
      <c r="M77" s="16">
        <f t="shared" si="8"/>
        <v>0</v>
      </c>
      <c r="N77" s="16">
        <f t="shared" si="8"/>
        <v>0</v>
      </c>
      <c r="O77" s="16">
        <f t="shared" si="8"/>
        <v>0</v>
      </c>
      <c r="P77" s="16">
        <f t="shared" si="8"/>
        <v>425758621.74000001</v>
      </c>
      <c r="Q77" s="56">
        <f>SUM(Q44:Q76)</f>
        <v>1209505049</v>
      </c>
      <c r="R77" s="56">
        <f>SUM(R44:R76)</f>
        <v>371450000</v>
      </c>
      <c r="S77" s="56">
        <f>SUM(S44:S76)</f>
        <v>214814627.26000002</v>
      </c>
      <c r="T77" s="55"/>
      <c r="U77" s="55"/>
      <c r="V77" s="15"/>
      <c r="W77" s="15"/>
      <c r="X77" s="15"/>
    </row>
    <row r="78" spans="1:24" x14ac:dyDescent="0.25">
      <c r="Q78" s="3"/>
    </row>
    <row r="79" spans="1:24" ht="15.75" x14ac:dyDescent="0.25">
      <c r="G79" s="3"/>
      <c r="H79" s="3"/>
      <c r="I79" s="3"/>
      <c r="J79" s="3"/>
      <c r="K79" s="3"/>
      <c r="L79" s="3"/>
      <c r="M79" s="3"/>
      <c r="N79" s="3"/>
      <c r="O79" s="3"/>
      <c r="P79" s="3"/>
      <c r="Q79" s="43"/>
      <c r="W79" s="7"/>
    </row>
    <row r="80" spans="1:24" x14ac:dyDescent="0.25">
      <c r="G80" s="57"/>
      <c r="Q80" s="3"/>
    </row>
    <row r="81" spans="17:17" x14ac:dyDescent="0.25">
      <c r="Q81" s="19"/>
    </row>
  </sheetData>
  <mergeCells count="19">
    <mergeCell ref="P7:Q7"/>
    <mergeCell ref="A1:Q1"/>
    <mergeCell ref="A2:Q2"/>
    <mergeCell ref="A3:Q3"/>
    <mergeCell ref="A5:Q5"/>
    <mergeCell ref="A6:Q6"/>
    <mergeCell ref="A77:D77"/>
    <mergeCell ref="Q8:Q9"/>
    <mergeCell ref="A10:A42"/>
    <mergeCell ref="B10:B42"/>
    <mergeCell ref="A43:D43"/>
    <mergeCell ref="A44:A76"/>
    <mergeCell ref="B44:B7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view="pageBreakPreview" topLeftCell="A16" zoomScale="90" zoomScaleNormal="70" zoomScaleSheetLayoutView="90" workbookViewId="0">
      <pane xSplit="4" topLeftCell="E1" activePane="topRight" state="frozen"/>
      <selection activeCell="A40" sqref="A40"/>
      <selection pane="topRight" activeCell="G36" sqref="G36"/>
    </sheetView>
  </sheetViews>
  <sheetFormatPr defaultColWidth="9.140625" defaultRowHeight="15" x14ac:dyDescent="0.25"/>
  <cols>
    <col min="1" max="1" width="3.85546875" style="6" customWidth="1"/>
    <col min="2" max="2" width="13.8554687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5.85546875" style="24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22.28515625" style="4" customWidth="1"/>
    <col min="18" max="18" width="14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24" ht="18.75" x14ac:dyDescent="0.3">
      <c r="A2" s="88" t="s">
        <v>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24" ht="18.75" x14ac:dyDescent="0.3">
      <c r="A3" s="88" t="s">
        <v>27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24" ht="18.75" x14ac:dyDescent="0.3">
      <c r="A4" s="54"/>
      <c r="B4" s="54"/>
      <c r="C4" s="54"/>
      <c r="D4" s="54"/>
      <c r="E4" s="54"/>
      <c r="F4" s="54"/>
      <c r="G4" s="54"/>
      <c r="H4" s="54"/>
      <c r="I4" s="54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89" t="s">
        <v>16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4" ht="15.75" x14ac:dyDescent="0.25">
      <c r="A6" s="89" t="s">
        <v>44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4" ht="16.5" thickBot="1" x14ac:dyDescent="0.3">
      <c r="A7" s="18"/>
      <c r="P7" s="87" t="s">
        <v>6</v>
      </c>
      <c r="Q7" s="87"/>
    </row>
    <row r="8" spans="1:24" ht="31.5" customHeight="1" thickBot="1" x14ac:dyDescent="0.3">
      <c r="A8" s="52" t="s">
        <v>1</v>
      </c>
      <c r="B8" s="74" t="s">
        <v>13</v>
      </c>
      <c r="C8" s="76" t="s">
        <v>7</v>
      </c>
      <c r="D8" s="77"/>
      <c r="E8" s="80" t="s">
        <v>14</v>
      </c>
      <c r="F8" s="74" t="s">
        <v>15</v>
      </c>
      <c r="G8" s="82" t="s">
        <v>17</v>
      </c>
      <c r="H8" s="82"/>
      <c r="I8" s="83"/>
      <c r="J8" s="84" t="s">
        <v>21</v>
      </c>
      <c r="K8" s="85"/>
      <c r="L8" s="85"/>
      <c r="M8" s="85"/>
      <c r="N8" s="85"/>
      <c r="O8" s="85"/>
      <c r="P8" s="86"/>
      <c r="Q8" s="69" t="s">
        <v>26</v>
      </c>
      <c r="U8" s="8"/>
      <c r="V8" s="8"/>
      <c r="W8" s="8"/>
      <c r="X8" s="8"/>
    </row>
    <row r="9" spans="1:24" ht="165.6" customHeight="1" thickBot="1" x14ac:dyDescent="0.3">
      <c r="A9" s="53" t="s">
        <v>2</v>
      </c>
      <c r="B9" s="75"/>
      <c r="C9" s="78"/>
      <c r="D9" s="79"/>
      <c r="E9" s="81"/>
      <c r="F9" s="75"/>
      <c r="G9" s="51" t="s">
        <v>18</v>
      </c>
      <c r="H9" s="51" t="s">
        <v>19</v>
      </c>
      <c r="I9" s="51" t="s">
        <v>20</v>
      </c>
      <c r="J9" s="17" t="s">
        <v>22</v>
      </c>
      <c r="K9" s="17" t="s">
        <v>3</v>
      </c>
      <c r="L9" s="17" t="s">
        <v>23</v>
      </c>
      <c r="M9" s="17" t="s">
        <v>24</v>
      </c>
      <c r="N9" s="17" t="s">
        <v>4</v>
      </c>
      <c r="O9" s="17" t="s">
        <v>5</v>
      </c>
      <c r="P9" s="17" t="s">
        <v>25</v>
      </c>
      <c r="Q9" s="70"/>
      <c r="U9" s="8"/>
      <c r="V9" s="8"/>
      <c r="W9" s="28"/>
      <c r="X9" s="8"/>
    </row>
    <row r="10" spans="1:24" ht="76.5" customHeight="1" x14ac:dyDescent="0.25">
      <c r="A10" s="71" t="s">
        <v>9</v>
      </c>
      <c r="B10" s="72" t="s">
        <v>8</v>
      </c>
      <c r="C10" s="5">
        <v>1</v>
      </c>
      <c r="D10" s="37" t="s">
        <v>41</v>
      </c>
      <c r="E10" s="38">
        <v>283</v>
      </c>
      <c r="F10" s="29">
        <f>Q10/E10</f>
        <v>81770.141342756178</v>
      </c>
      <c r="G10" s="30">
        <v>22674000</v>
      </c>
      <c r="H10" s="30">
        <v>466950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1">
        <f t="shared" ref="Q10:Q42" si="0">SUM(G10:I10)</f>
        <v>23140950</v>
      </c>
      <c r="U10" s="8"/>
      <c r="V10" s="8"/>
      <c r="W10" s="28"/>
      <c r="X10" s="8"/>
    </row>
    <row r="11" spans="1:24" ht="51" customHeight="1" x14ac:dyDescent="0.25">
      <c r="A11" s="71"/>
      <c r="B11" s="73"/>
      <c r="C11" s="50">
        <v>2</v>
      </c>
      <c r="D11" s="32" t="s">
        <v>30</v>
      </c>
      <c r="E11" s="39">
        <v>186</v>
      </c>
      <c r="F11" s="29">
        <f>Q11/E11</f>
        <v>102897.31182795699</v>
      </c>
      <c r="G11" s="25">
        <v>18832000</v>
      </c>
      <c r="H11" s="30">
        <v>306900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9">
        <f t="shared" si="0"/>
        <v>19138900</v>
      </c>
      <c r="S11" s="8"/>
      <c r="T11" s="8"/>
      <c r="U11" s="8"/>
      <c r="V11" s="8"/>
      <c r="W11" s="10"/>
      <c r="X11" s="8"/>
    </row>
    <row r="12" spans="1:24" ht="54" customHeight="1" x14ac:dyDescent="0.25">
      <c r="A12" s="71"/>
      <c r="B12" s="73"/>
      <c r="C12" s="5">
        <v>3</v>
      </c>
      <c r="D12" s="33" t="s">
        <v>59</v>
      </c>
      <c r="E12" s="40">
        <v>950</v>
      </c>
      <c r="F12" s="29">
        <f t="shared" ref="F12:F42" si="1">Q12/E12</f>
        <v>101926.84210526316</v>
      </c>
      <c r="G12" s="25">
        <v>95263000</v>
      </c>
      <c r="H12" s="11">
        <v>1567500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9">
        <f t="shared" si="0"/>
        <v>96830500</v>
      </c>
      <c r="S12" s="8"/>
      <c r="T12" s="8"/>
      <c r="U12" s="8"/>
      <c r="V12" s="8"/>
      <c r="W12" s="10"/>
      <c r="X12" s="8"/>
    </row>
    <row r="13" spans="1:24" ht="54" customHeight="1" x14ac:dyDescent="0.25">
      <c r="A13" s="71"/>
      <c r="B13" s="73"/>
      <c r="C13" s="50">
        <v>4</v>
      </c>
      <c r="D13" s="34" t="s">
        <v>31</v>
      </c>
      <c r="E13" s="40">
        <v>752</v>
      </c>
      <c r="F13" s="26">
        <f t="shared" si="1"/>
        <v>96455.851063829788</v>
      </c>
      <c r="G13" s="25">
        <v>71294000</v>
      </c>
      <c r="H13" s="11">
        <v>1240800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9">
        <f t="shared" si="0"/>
        <v>72534800</v>
      </c>
      <c r="S13" s="8"/>
      <c r="T13" s="8"/>
      <c r="U13" s="8"/>
      <c r="V13" s="8"/>
      <c r="W13" s="10"/>
      <c r="X13" s="8"/>
    </row>
    <row r="14" spans="1:24" ht="54" customHeight="1" x14ac:dyDescent="0.25">
      <c r="A14" s="71"/>
      <c r="B14" s="73"/>
      <c r="C14" s="50">
        <v>5</v>
      </c>
      <c r="D14" s="12" t="s">
        <v>73</v>
      </c>
      <c r="E14" s="40">
        <v>973</v>
      </c>
      <c r="F14" s="26">
        <f t="shared" si="1"/>
        <v>84390.544707091467</v>
      </c>
      <c r="G14" s="25">
        <v>80506000</v>
      </c>
      <c r="H14" s="11">
        <v>1606000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9">
        <f t="shared" si="0"/>
        <v>82112000</v>
      </c>
      <c r="S14" s="8"/>
      <c r="T14" s="8"/>
      <c r="U14" s="8"/>
      <c r="V14" s="8"/>
      <c r="W14" s="10"/>
      <c r="X14" s="8"/>
    </row>
    <row r="15" spans="1:24" ht="66" customHeight="1" x14ac:dyDescent="0.25">
      <c r="A15" s="71"/>
      <c r="B15" s="73"/>
      <c r="C15" s="5">
        <v>6</v>
      </c>
      <c r="D15" s="12" t="s">
        <v>69</v>
      </c>
      <c r="E15" s="40">
        <v>378</v>
      </c>
      <c r="F15" s="26">
        <f t="shared" si="1"/>
        <v>86025.661375661381</v>
      </c>
      <c r="G15" s="25">
        <v>31894000</v>
      </c>
      <c r="H15" s="11">
        <v>623700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9">
        <f>SUM(G15:I15)</f>
        <v>32517700</v>
      </c>
      <c r="S15" s="8"/>
      <c r="T15" s="8"/>
      <c r="U15" s="8"/>
      <c r="V15" s="8"/>
      <c r="W15" s="10"/>
      <c r="X15" s="8"/>
    </row>
    <row r="16" spans="1:24" ht="54" customHeight="1" x14ac:dyDescent="0.25">
      <c r="A16" s="71"/>
      <c r="B16" s="73"/>
      <c r="C16" s="50">
        <v>7</v>
      </c>
      <c r="D16" s="12" t="s">
        <v>74</v>
      </c>
      <c r="E16" s="40">
        <v>582</v>
      </c>
      <c r="F16" s="26">
        <f t="shared" si="1"/>
        <v>79424.914089347076</v>
      </c>
      <c r="G16" s="25">
        <v>45265000</v>
      </c>
      <c r="H16" s="11">
        <v>960300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9">
        <f t="shared" si="0"/>
        <v>46225300</v>
      </c>
      <c r="S16" s="8"/>
      <c r="T16" s="8"/>
      <c r="U16" s="8"/>
      <c r="V16" s="8"/>
      <c r="W16" s="10"/>
      <c r="X16" s="8"/>
    </row>
    <row r="17" spans="1:24" ht="63" customHeight="1" x14ac:dyDescent="0.25">
      <c r="A17" s="71"/>
      <c r="B17" s="73"/>
      <c r="C17" s="5">
        <v>8</v>
      </c>
      <c r="D17" s="12" t="s">
        <v>57</v>
      </c>
      <c r="E17" s="40">
        <v>354.33</v>
      </c>
      <c r="F17" s="26">
        <f t="shared" si="1"/>
        <v>97499.78833291</v>
      </c>
      <c r="G17" s="25">
        <v>33963000</v>
      </c>
      <c r="H17" s="11">
        <v>584100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f t="shared" si="0"/>
        <v>34547100</v>
      </c>
      <c r="S17" s="8"/>
      <c r="T17" s="8"/>
      <c r="U17" s="8"/>
      <c r="V17" s="8"/>
      <c r="W17" s="10"/>
      <c r="X17" s="8"/>
    </row>
    <row r="18" spans="1:24" ht="49.5" customHeight="1" x14ac:dyDescent="0.25">
      <c r="A18" s="71"/>
      <c r="B18" s="73"/>
      <c r="C18" s="50">
        <v>9</v>
      </c>
      <c r="D18" s="12" t="s">
        <v>33</v>
      </c>
      <c r="E18" s="40">
        <v>130</v>
      </c>
      <c r="F18" s="26">
        <f t="shared" si="1"/>
        <v>74542.307692307688</v>
      </c>
      <c r="G18" s="25">
        <v>9476000</v>
      </c>
      <c r="H18" s="11">
        <v>214500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f t="shared" si="0"/>
        <v>9690500</v>
      </c>
      <c r="S18" s="8"/>
      <c r="T18" s="8"/>
      <c r="U18" s="8"/>
      <c r="V18" s="8"/>
      <c r="W18" s="10"/>
      <c r="X18" s="8"/>
    </row>
    <row r="19" spans="1:24" ht="54" customHeight="1" x14ac:dyDescent="0.25">
      <c r="A19" s="71"/>
      <c r="B19" s="73"/>
      <c r="C19" s="50">
        <v>10</v>
      </c>
      <c r="D19" s="12" t="s">
        <v>68</v>
      </c>
      <c r="E19" s="40">
        <v>937</v>
      </c>
      <c r="F19" s="26">
        <f t="shared" si="1"/>
        <v>82433.351120597654</v>
      </c>
      <c r="G19" s="25">
        <v>75694000</v>
      </c>
      <c r="H19" s="11">
        <v>1546050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f t="shared" si="0"/>
        <v>77240050</v>
      </c>
      <c r="S19" s="8"/>
      <c r="T19" s="8"/>
      <c r="U19" s="8"/>
      <c r="V19" s="8"/>
      <c r="W19" s="10"/>
      <c r="X19" s="8"/>
    </row>
    <row r="20" spans="1:24" ht="43.5" customHeight="1" x14ac:dyDescent="0.25">
      <c r="A20" s="71"/>
      <c r="B20" s="73"/>
      <c r="C20" s="50">
        <v>11</v>
      </c>
      <c r="D20" s="12" t="s">
        <v>55</v>
      </c>
      <c r="E20" s="40">
        <v>590</v>
      </c>
      <c r="F20" s="26">
        <f t="shared" si="1"/>
        <v>94384.661016949147</v>
      </c>
      <c r="G20" s="25">
        <v>54714000</v>
      </c>
      <c r="H20" s="11">
        <v>972950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f t="shared" si="0"/>
        <v>55686950</v>
      </c>
      <c r="S20" s="8"/>
      <c r="T20" s="8"/>
      <c r="U20" s="8"/>
      <c r="V20" s="8"/>
      <c r="W20" s="10"/>
      <c r="X20" s="8"/>
    </row>
    <row r="21" spans="1:24" ht="48" customHeight="1" x14ac:dyDescent="0.25">
      <c r="A21" s="71"/>
      <c r="B21" s="73"/>
      <c r="C21" s="5">
        <v>12</v>
      </c>
      <c r="D21" s="12" t="s">
        <v>34</v>
      </c>
      <c r="E21" s="40">
        <v>615</v>
      </c>
      <c r="F21" s="26">
        <f t="shared" si="1"/>
        <v>81900.406504065046</v>
      </c>
      <c r="G21" s="25">
        <v>49354000</v>
      </c>
      <c r="H21" s="11">
        <v>1014750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9">
        <f t="shared" si="0"/>
        <v>50368750</v>
      </c>
      <c r="S21" s="8"/>
      <c r="T21" s="8"/>
      <c r="U21" s="8"/>
      <c r="V21" s="8"/>
      <c r="W21" s="10"/>
      <c r="X21" s="8"/>
    </row>
    <row r="22" spans="1:24" ht="42.75" customHeight="1" x14ac:dyDescent="0.25">
      <c r="A22" s="71"/>
      <c r="B22" s="73"/>
      <c r="C22" s="50">
        <v>13</v>
      </c>
      <c r="D22" s="12" t="s">
        <v>35</v>
      </c>
      <c r="E22" s="40">
        <v>102</v>
      </c>
      <c r="F22" s="26">
        <f t="shared" si="1"/>
        <v>99267.647058823524</v>
      </c>
      <c r="G22" s="25">
        <v>9957000</v>
      </c>
      <c r="H22" s="11">
        <v>168300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9">
        <f t="shared" si="0"/>
        <v>10125300</v>
      </c>
      <c r="S22" s="8"/>
      <c r="T22" s="8"/>
      <c r="U22" s="8"/>
      <c r="V22" s="8"/>
      <c r="W22" s="10"/>
      <c r="X22" s="8"/>
    </row>
    <row r="23" spans="1:24" ht="77.25" customHeight="1" x14ac:dyDescent="0.25">
      <c r="A23" s="71"/>
      <c r="B23" s="73"/>
      <c r="C23" s="50">
        <v>14</v>
      </c>
      <c r="D23" s="12" t="s">
        <v>75</v>
      </c>
      <c r="E23" s="40">
        <v>650</v>
      </c>
      <c r="F23" s="26">
        <f t="shared" si="1"/>
        <v>106485.38461538461</v>
      </c>
      <c r="G23" s="25">
        <v>68143000</v>
      </c>
      <c r="H23" s="11">
        <v>1072500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9">
        <f t="shared" si="0"/>
        <v>69215500</v>
      </c>
      <c r="S23" s="8"/>
      <c r="T23" s="8"/>
      <c r="U23" s="8"/>
      <c r="V23" s="8"/>
      <c r="W23" s="10"/>
      <c r="X23" s="8"/>
    </row>
    <row r="24" spans="1:24" ht="54" customHeight="1" x14ac:dyDescent="0.25">
      <c r="A24" s="71"/>
      <c r="B24" s="73"/>
      <c r="C24" s="5">
        <v>15</v>
      </c>
      <c r="D24" s="12" t="s">
        <v>36</v>
      </c>
      <c r="E24" s="40">
        <v>430</v>
      </c>
      <c r="F24" s="26">
        <f t="shared" si="1"/>
        <v>95450</v>
      </c>
      <c r="G24" s="25">
        <v>40334000</v>
      </c>
      <c r="H24" s="11">
        <v>709500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9">
        <f t="shared" si="0"/>
        <v>41043500</v>
      </c>
      <c r="S24" s="8"/>
      <c r="T24" s="8"/>
      <c r="U24" s="8"/>
      <c r="V24" s="8"/>
      <c r="W24" s="10"/>
      <c r="X24" s="8"/>
    </row>
    <row r="25" spans="1:24" ht="63" customHeight="1" x14ac:dyDescent="0.25">
      <c r="A25" s="71"/>
      <c r="B25" s="73"/>
      <c r="C25" s="50">
        <v>16</v>
      </c>
      <c r="D25" s="12" t="s">
        <v>52</v>
      </c>
      <c r="E25" s="40">
        <v>551</v>
      </c>
      <c r="F25" s="26">
        <f t="shared" si="1"/>
        <v>79757.078039927408</v>
      </c>
      <c r="G25" s="25">
        <v>43037000</v>
      </c>
      <c r="H25" s="11">
        <v>909150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9">
        <f t="shared" si="0"/>
        <v>43946150</v>
      </c>
      <c r="S25" s="8"/>
      <c r="T25" s="8"/>
      <c r="U25" s="8"/>
      <c r="V25" s="8"/>
      <c r="W25" s="10"/>
      <c r="X25" s="8"/>
    </row>
    <row r="26" spans="1:24" ht="66.75" customHeight="1" x14ac:dyDescent="0.25">
      <c r="A26" s="71"/>
      <c r="B26" s="73"/>
      <c r="C26" s="50">
        <v>17</v>
      </c>
      <c r="D26" s="12" t="s">
        <v>76</v>
      </c>
      <c r="E26" s="40">
        <v>360</v>
      </c>
      <c r="F26" s="26">
        <f t="shared" si="1"/>
        <v>108483.33333333333</v>
      </c>
      <c r="G26" s="25">
        <v>38460000</v>
      </c>
      <c r="H26" s="11">
        <v>594000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9">
        <f t="shared" si="0"/>
        <v>39054000</v>
      </c>
      <c r="S26" s="8"/>
      <c r="T26" s="8"/>
      <c r="U26" s="8"/>
      <c r="V26" s="8"/>
      <c r="W26" s="10"/>
      <c r="X26" s="8"/>
    </row>
    <row r="27" spans="1:24" ht="69" customHeight="1" x14ac:dyDescent="0.25">
      <c r="A27" s="71"/>
      <c r="B27" s="73"/>
      <c r="C27" s="5">
        <v>18</v>
      </c>
      <c r="D27" s="12" t="s">
        <v>77</v>
      </c>
      <c r="E27" s="40">
        <v>532</v>
      </c>
      <c r="F27" s="26">
        <f t="shared" si="1"/>
        <v>114113.43984962406</v>
      </c>
      <c r="G27" s="25">
        <v>59830000</v>
      </c>
      <c r="H27" s="11">
        <v>878350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9">
        <f t="shared" si="0"/>
        <v>60708350</v>
      </c>
      <c r="S27" s="8"/>
      <c r="T27" s="8"/>
      <c r="U27" s="8"/>
      <c r="V27" s="8"/>
      <c r="W27" s="10"/>
      <c r="X27" s="8"/>
    </row>
    <row r="28" spans="1:24" ht="67.5" customHeight="1" x14ac:dyDescent="0.25">
      <c r="A28" s="71"/>
      <c r="B28" s="73"/>
      <c r="C28" s="50">
        <v>19</v>
      </c>
      <c r="D28" s="12" t="s">
        <v>72</v>
      </c>
      <c r="E28" s="40">
        <v>433</v>
      </c>
      <c r="F28" s="26">
        <f t="shared" si="1"/>
        <v>104301.2702078522</v>
      </c>
      <c r="G28" s="25">
        <v>44448000</v>
      </c>
      <c r="H28" s="11">
        <v>714450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9">
        <f t="shared" si="0"/>
        <v>45162450</v>
      </c>
      <c r="S28" s="8"/>
      <c r="T28" s="8"/>
      <c r="U28" s="8"/>
      <c r="V28" s="8"/>
      <c r="W28" s="10"/>
      <c r="X28" s="8"/>
    </row>
    <row r="29" spans="1:24" ht="54" customHeight="1" x14ac:dyDescent="0.25">
      <c r="A29" s="71"/>
      <c r="B29" s="73"/>
      <c r="C29" s="5">
        <v>20</v>
      </c>
      <c r="D29" s="12" t="s">
        <v>78</v>
      </c>
      <c r="E29" s="40">
        <v>498</v>
      </c>
      <c r="F29" s="26">
        <f t="shared" si="1"/>
        <v>47276.506024096387</v>
      </c>
      <c r="G29" s="25">
        <v>22722000</v>
      </c>
      <c r="H29" s="11">
        <v>821700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9">
        <f t="shared" si="0"/>
        <v>23543700</v>
      </c>
      <c r="S29" s="8"/>
      <c r="T29" s="8"/>
      <c r="U29" s="8"/>
      <c r="V29" s="8"/>
      <c r="W29" s="10"/>
      <c r="X29" s="8"/>
    </row>
    <row r="30" spans="1:24" ht="68.25" customHeight="1" x14ac:dyDescent="0.25">
      <c r="A30" s="71"/>
      <c r="B30" s="73"/>
      <c r="C30" s="50">
        <v>21</v>
      </c>
      <c r="D30" s="12" t="s">
        <v>37</v>
      </c>
      <c r="E30" s="40">
        <v>77</v>
      </c>
      <c r="F30" s="26">
        <f t="shared" si="1"/>
        <v>156494.15584415584</v>
      </c>
      <c r="G30" s="25">
        <v>11923000</v>
      </c>
      <c r="H30" s="11">
        <v>127050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9">
        <f t="shared" si="0"/>
        <v>12050050</v>
      </c>
      <c r="S30" s="8"/>
      <c r="T30" s="8"/>
      <c r="U30" s="8"/>
      <c r="V30" s="8"/>
      <c r="W30" s="10"/>
      <c r="X30" s="8"/>
    </row>
    <row r="31" spans="1:24" ht="49.5" customHeight="1" x14ac:dyDescent="0.25">
      <c r="A31" s="71"/>
      <c r="B31" s="73"/>
      <c r="C31" s="5">
        <v>22</v>
      </c>
      <c r="D31" s="12" t="s">
        <v>38</v>
      </c>
      <c r="E31" s="40">
        <v>170</v>
      </c>
      <c r="F31" s="26">
        <f t="shared" si="1"/>
        <v>108697.05882352941</v>
      </c>
      <c r="G31" s="25">
        <v>18198000</v>
      </c>
      <c r="H31" s="11">
        <v>280500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9">
        <f t="shared" si="0"/>
        <v>18478500</v>
      </c>
      <c r="S31" s="8"/>
      <c r="T31" s="8"/>
      <c r="U31" s="8"/>
      <c r="V31" s="8"/>
      <c r="W31" s="10"/>
      <c r="X31" s="8"/>
    </row>
    <row r="32" spans="1:24" ht="48" customHeight="1" x14ac:dyDescent="0.25">
      <c r="A32" s="71"/>
      <c r="B32" s="73"/>
      <c r="C32" s="50">
        <v>23</v>
      </c>
      <c r="D32" s="12" t="s">
        <v>39</v>
      </c>
      <c r="E32" s="40">
        <v>413</v>
      </c>
      <c r="F32" s="26">
        <f t="shared" si="1"/>
        <v>94679.055690072637</v>
      </c>
      <c r="G32" s="25">
        <v>38421000</v>
      </c>
      <c r="H32" s="11">
        <v>681450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9">
        <f t="shared" si="0"/>
        <v>39102450</v>
      </c>
      <c r="S32" s="8"/>
      <c r="T32" s="8"/>
      <c r="U32" s="8"/>
      <c r="V32" s="8"/>
      <c r="W32" s="10"/>
      <c r="X32" s="8"/>
    </row>
    <row r="33" spans="1:24" ht="66.599999999999994" customHeight="1" x14ac:dyDescent="0.25">
      <c r="A33" s="71"/>
      <c r="B33" s="73"/>
      <c r="C33" s="5">
        <v>24</v>
      </c>
      <c r="D33" s="12" t="s">
        <v>79</v>
      </c>
      <c r="E33" s="40">
        <v>444</v>
      </c>
      <c r="F33" s="26">
        <f t="shared" si="1"/>
        <v>82030.630630630636</v>
      </c>
      <c r="G33" s="25">
        <v>35689000</v>
      </c>
      <c r="H33" s="11">
        <v>732600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9">
        <f t="shared" si="0"/>
        <v>36421600</v>
      </c>
      <c r="S33" s="8"/>
      <c r="T33" s="8"/>
      <c r="U33" s="8"/>
      <c r="V33" s="8"/>
      <c r="W33" s="10"/>
      <c r="X33" s="8"/>
    </row>
    <row r="34" spans="1:24" ht="55.15" customHeight="1" x14ac:dyDescent="0.25">
      <c r="A34" s="71"/>
      <c r="B34" s="73"/>
      <c r="C34" s="50">
        <v>25</v>
      </c>
      <c r="D34" s="12" t="s">
        <v>42</v>
      </c>
      <c r="E34" s="40">
        <v>415</v>
      </c>
      <c r="F34" s="26">
        <f t="shared" si="1"/>
        <v>93047.590361445778</v>
      </c>
      <c r="G34" s="25">
        <v>37930000</v>
      </c>
      <c r="H34" s="11">
        <v>684750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9">
        <f t="shared" si="0"/>
        <v>38614750</v>
      </c>
      <c r="S34" s="8"/>
      <c r="T34" s="8"/>
      <c r="U34" s="8"/>
      <c r="V34" s="8"/>
      <c r="W34" s="10"/>
      <c r="X34" s="8"/>
    </row>
    <row r="35" spans="1:24" ht="51.6" customHeight="1" x14ac:dyDescent="0.25">
      <c r="A35" s="71"/>
      <c r="B35" s="73"/>
      <c r="C35" s="5">
        <v>26</v>
      </c>
      <c r="D35" s="12" t="s">
        <v>40</v>
      </c>
      <c r="E35" s="40">
        <v>450</v>
      </c>
      <c r="F35" s="26">
        <f t="shared" si="1"/>
        <v>79863.333333333328</v>
      </c>
      <c r="G35" s="25">
        <v>35196000</v>
      </c>
      <c r="H35" s="11">
        <v>742500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9">
        <f t="shared" si="0"/>
        <v>35938500</v>
      </c>
      <c r="S35" s="8"/>
      <c r="T35" s="8"/>
      <c r="U35" s="8"/>
      <c r="V35" s="8"/>
      <c r="W35" s="10"/>
      <c r="X35" s="8"/>
    </row>
    <row r="36" spans="1:24" ht="54" customHeight="1" x14ac:dyDescent="0.25">
      <c r="A36" s="71"/>
      <c r="B36" s="73"/>
      <c r="C36" s="5">
        <v>27</v>
      </c>
      <c r="D36" s="12" t="s">
        <v>70</v>
      </c>
      <c r="E36" s="40">
        <v>440</v>
      </c>
      <c r="F36" s="26">
        <f t="shared" si="1"/>
        <v>80904.659090909088</v>
      </c>
      <c r="G36" s="25">
        <f>34718000+150000</f>
        <v>34868000</v>
      </c>
      <c r="H36" s="11">
        <f>726000+4050</f>
        <v>730050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9">
        <f t="shared" si="0"/>
        <v>35598050</v>
      </c>
      <c r="S36" s="8"/>
      <c r="T36" s="8"/>
      <c r="U36" s="8"/>
      <c r="V36" s="8"/>
      <c r="W36" s="10"/>
      <c r="X36" s="8"/>
    </row>
    <row r="37" spans="1:24" ht="54" customHeight="1" x14ac:dyDescent="0.25">
      <c r="A37" s="71"/>
      <c r="B37" s="73"/>
      <c r="C37" s="50">
        <v>28</v>
      </c>
      <c r="D37" s="12" t="s">
        <v>80</v>
      </c>
      <c r="E37" s="40">
        <v>558</v>
      </c>
      <c r="F37" s="26">
        <f t="shared" si="1"/>
        <v>63108.781362007168</v>
      </c>
      <c r="G37" s="25">
        <v>34294000</v>
      </c>
      <c r="H37" s="11">
        <v>920700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9">
        <f t="shared" si="0"/>
        <v>35214700</v>
      </c>
      <c r="S37" s="8"/>
      <c r="T37" s="8"/>
      <c r="U37" s="8"/>
      <c r="V37" s="8"/>
      <c r="W37" s="10"/>
      <c r="X37" s="8"/>
    </row>
    <row r="38" spans="1:24" ht="54" customHeight="1" x14ac:dyDescent="0.25">
      <c r="A38" s="71"/>
      <c r="B38" s="73"/>
      <c r="C38" s="5">
        <v>29</v>
      </c>
      <c r="D38" s="44" t="s">
        <v>63</v>
      </c>
      <c r="E38" s="40">
        <v>751</v>
      </c>
      <c r="F38" s="26">
        <f t="shared" si="1"/>
        <v>105109.38748335553</v>
      </c>
      <c r="G38" s="25">
        <v>77698000</v>
      </c>
      <c r="H38" s="11">
        <v>1239150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9">
        <f t="shared" si="0"/>
        <v>78937150</v>
      </c>
      <c r="S38" s="8"/>
      <c r="T38" s="8"/>
      <c r="U38" s="8"/>
      <c r="V38" s="8"/>
      <c r="W38" s="10"/>
      <c r="X38" s="8"/>
    </row>
    <row r="39" spans="1:24" ht="54" customHeight="1" x14ac:dyDescent="0.25">
      <c r="A39" s="71"/>
      <c r="B39" s="73"/>
      <c r="C39" s="50">
        <v>30</v>
      </c>
      <c r="D39" s="12" t="s">
        <v>81</v>
      </c>
      <c r="E39" s="40">
        <v>220</v>
      </c>
      <c r="F39" s="26">
        <f t="shared" si="1"/>
        <v>93081.818181818177</v>
      </c>
      <c r="G39" s="25">
        <v>20115000</v>
      </c>
      <c r="H39" s="11">
        <v>363000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9">
        <f t="shared" si="0"/>
        <v>20478000</v>
      </c>
      <c r="S39" s="8"/>
      <c r="T39" s="8"/>
      <c r="U39" s="8"/>
      <c r="V39" s="8"/>
      <c r="W39" s="10"/>
      <c r="X39" s="8"/>
    </row>
    <row r="40" spans="1:24" ht="54" customHeight="1" x14ac:dyDescent="0.25">
      <c r="A40" s="71"/>
      <c r="B40" s="73"/>
      <c r="C40" s="5">
        <v>31</v>
      </c>
      <c r="D40" s="12" t="s">
        <v>67</v>
      </c>
      <c r="E40" s="40">
        <v>365</v>
      </c>
      <c r="F40" s="26">
        <f t="shared" si="1"/>
        <v>125000.68493150685</v>
      </c>
      <c r="G40" s="25">
        <v>45023000</v>
      </c>
      <c r="H40" s="11">
        <v>602250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9">
        <f t="shared" si="0"/>
        <v>45625250</v>
      </c>
      <c r="S40" s="8"/>
      <c r="T40" s="8"/>
      <c r="U40" s="8"/>
      <c r="V40" s="8"/>
      <c r="W40" s="10"/>
      <c r="X40" s="8"/>
    </row>
    <row r="41" spans="1:24" ht="54" customHeight="1" x14ac:dyDescent="0.25">
      <c r="A41" s="71"/>
      <c r="B41" s="73"/>
      <c r="C41" s="50">
        <v>32</v>
      </c>
      <c r="D41" s="12" t="s">
        <v>71</v>
      </c>
      <c r="E41" s="40">
        <v>814</v>
      </c>
      <c r="F41" s="26">
        <f t="shared" si="1"/>
        <v>97906.75675675676</v>
      </c>
      <c r="G41" s="25">
        <v>78353000</v>
      </c>
      <c r="H41" s="11">
        <v>1343100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9">
        <f t="shared" si="0"/>
        <v>79696100</v>
      </c>
      <c r="S41" s="8"/>
      <c r="T41" s="8"/>
      <c r="U41" s="8"/>
      <c r="V41" s="8"/>
      <c r="W41" s="10"/>
      <c r="X41" s="8"/>
    </row>
    <row r="42" spans="1:24" ht="54" customHeight="1" thickBot="1" x14ac:dyDescent="0.3">
      <c r="A42" s="71"/>
      <c r="B42" s="73"/>
      <c r="C42" s="5">
        <v>33</v>
      </c>
      <c r="D42" s="12" t="s">
        <v>43</v>
      </c>
      <c r="E42" s="40">
        <v>333</v>
      </c>
      <c r="F42" s="26">
        <f t="shared" si="1"/>
        <v>230950.3003003003</v>
      </c>
      <c r="G42" s="25">
        <v>76357000</v>
      </c>
      <c r="H42" s="11">
        <v>549450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9">
        <f t="shared" si="0"/>
        <v>76906450</v>
      </c>
      <c r="S42" s="8"/>
      <c r="T42" s="8"/>
      <c r="U42" s="8"/>
      <c r="V42" s="8"/>
      <c r="W42" s="10"/>
      <c r="X42" s="8"/>
    </row>
    <row r="43" spans="1:24" s="13" customFormat="1" ht="42.75" customHeight="1" thickBot="1" x14ac:dyDescent="0.25">
      <c r="A43" s="66" t="s">
        <v>10</v>
      </c>
      <c r="B43" s="67"/>
      <c r="C43" s="67"/>
      <c r="D43" s="68"/>
      <c r="E43" s="41">
        <f t="shared" ref="E43:Q43" si="2">SUM(E10:E42)</f>
        <v>15736.33</v>
      </c>
      <c r="F43" s="22">
        <f t="shared" si="2"/>
        <v>3229660.6530975993</v>
      </c>
      <c r="G43" s="22">
        <f t="shared" si="2"/>
        <v>1459925000</v>
      </c>
      <c r="H43" s="22">
        <f>SUM(H10:H42)</f>
        <v>25969000</v>
      </c>
      <c r="I43" s="22">
        <f t="shared" si="2"/>
        <v>0</v>
      </c>
      <c r="J43" s="22">
        <f t="shared" si="2"/>
        <v>0</v>
      </c>
      <c r="K43" s="22">
        <f t="shared" si="2"/>
        <v>0</v>
      </c>
      <c r="L43" s="22">
        <f t="shared" si="2"/>
        <v>0</v>
      </c>
      <c r="M43" s="22">
        <f t="shared" si="2"/>
        <v>0</v>
      </c>
      <c r="N43" s="22">
        <f t="shared" si="2"/>
        <v>0</v>
      </c>
      <c r="O43" s="22">
        <f t="shared" si="2"/>
        <v>0</v>
      </c>
      <c r="P43" s="22">
        <f t="shared" si="2"/>
        <v>0</v>
      </c>
      <c r="Q43" s="23">
        <f t="shared" si="2"/>
        <v>1485894000</v>
      </c>
      <c r="R43" s="20" t="s">
        <v>82</v>
      </c>
      <c r="S43" s="20" t="s">
        <v>83</v>
      </c>
      <c r="T43" s="20"/>
      <c r="U43" s="20"/>
      <c r="V43" s="20"/>
      <c r="W43" s="20"/>
      <c r="X43" s="20"/>
    </row>
    <row r="44" spans="1:24" ht="54" customHeight="1" x14ac:dyDescent="0.25">
      <c r="A44" s="72" t="s">
        <v>11</v>
      </c>
      <c r="B44" s="72" t="s">
        <v>12</v>
      </c>
      <c r="C44" s="5">
        <v>1</v>
      </c>
      <c r="D44" s="37" t="s">
        <v>61</v>
      </c>
      <c r="E44" s="38">
        <v>283</v>
      </c>
      <c r="F44" s="29">
        <f>Q44/E44</f>
        <v>81487.632508833922</v>
      </c>
      <c r="G44" s="35">
        <v>0</v>
      </c>
      <c r="H44" s="35">
        <v>0</v>
      </c>
      <c r="I44" s="35">
        <v>0</v>
      </c>
      <c r="J44" s="35">
        <v>4388000</v>
      </c>
      <c r="K44" s="21">
        <f>R44+S44</f>
        <v>10982000</v>
      </c>
      <c r="L44" s="35">
        <v>75000</v>
      </c>
      <c r="M44" s="35">
        <v>0</v>
      </c>
      <c r="N44" s="35">
        <v>0</v>
      </c>
      <c r="O44" s="35">
        <v>0</v>
      </c>
      <c r="P44" s="35">
        <v>7616000</v>
      </c>
      <c r="Q44" s="36">
        <f t="shared" ref="Q44:Q76" si="3">SUM(J44:P44)</f>
        <v>23061000</v>
      </c>
      <c r="R44" s="7">
        <v>7182000</v>
      </c>
      <c r="S44" s="7">
        <v>3800000</v>
      </c>
      <c r="W44" s="7"/>
    </row>
    <row r="45" spans="1:24" ht="54" customHeight="1" x14ac:dyDescent="0.25">
      <c r="A45" s="73"/>
      <c r="B45" s="73"/>
      <c r="C45" s="50">
        <v>2</v>
      </c>
      <c r="D45" s="32" t="s">
        <v>30</v>
      </c>
      <c r="E45" s="39">
        <v>186</v>
      </c>
      <c r="F45" s="29">
        <f>Q45/E45</f>
        <v>124885.10752688172</v>
      </c>
      <c r="G45" s="2">
        <v>0</v>
      </c>
      <c r="H45" s="2">
        <v>0</v>
      </c>
      <c r="I45" s="2">
        <v>0</v>
      </c>
      <c r="J45" s="2">
        <v>2536000</v>
      </c>
      <c r="K45" s="21">
        <f t="shared" ref="K45:K76" si="4">R45+S45</f>
        <v>6833000</v>
      </c>
      <c r="L45" s="2">
        <v>35000</v>
      </c>
      <c r="M45" s="2">
        <v>0</v>
      </c>
      <c r="N45" s="2">
        <v>0</v>
      </c>
      <c r="O45" s="2">
        <v>0</v>
      </c>
      <c r="P45" s="2">
        <v>13824630</v>
      </c>
      <c r="Q45" s="14">
        <f t="shared" si="3"/>
        <v>23228630</v>
      </c>
      <c r="R45" s="7">
        <v>4535000</v>
      </c>
      <c r="S45" s="7">
        <v>2298000</v>
      </c>
      <c r="W45" s="7"/>
    </row>
    <row r="46" spans="1:24" ht="54" customHeight="1" x14ac:dyDescent="0.25">
      <c r="A46" s="73"/>
      <c r="B46" s="73"/>
      <c r="C46" s="5">
        <v>3</v>
      </c>
      <c r="D46" s="33" t="s">
        <v>59</v>
      </c>
      <c r="E46" s="40">
        <v>950</v>
      </c>
      <c r="F46" s="29">
        <f t="shared" ref="F46:F76" si="5">Q46/E46</f>
        <v>79227.073684210525</v>
      </c>
      <c r="G46" s="2">
        <v>0</v>
      </c>
      <c r="H46" s="2">
        <v>0</v>
      </c>
      <c r="I46" s="2">
        <v>0</v>
      </c>
      <c r="J46" s="2">
        <v>11485000</v>
      </c>
      <c r="K46" s="21">
        <f t="shared" si="4"/>
        <v>38566000</v>
      </c>
      <c r="L46" s="2">
        <v>125000</v>
      </c>
      <c r="M46" s="2">
        <v>0</v>
      </c>
      <c r="N46" s="2">
        <v>0</v>
      </c>
      <c r="O46" s="2">
        <v>0</v>
      </c>
      <c r="P46" s="2">
        <v>25089720</v>
      </c>
      <c r="Q46" s="14">
        <f t="shared" si="3"/>
        <v>75265720</v>
      </c>
      <c r="R46" s="7">
        <v>24146000</v>
      </c>
      <c r="S46" s="7">
        <v>14420000</v>
      </c>
      <c r="W46" s="7"/>
    </row>
    <row r="47" spans="1:24" ht="54" customHeight="1" x14ac:dyDescent="0.25">
      <c r="A47" s="73"/>
      <c r="B47" s="73"/>
      <c r="C47" s="50">
        <v>4</v>
      </c>
      <c r="D47" s="34" t="s">
        <v>60</v>
      </c>
      <c r="E47" s="40">
        <v>752</v>
      </c>
      <c r="F47" s="26">
        <f t="shared" si="5"/>
        <v>86686.675531914894</v>
      </c>
      <c r="G47" s="2">
        <v>0</v>
      </c>
      <c r="H47" s="2">
        <v>0</v>
      </c>
      <c r="I47" s="2">
        <v>0</v>
      </c>
      <c r="J47" s="2">
        <v>8666900</v>
      </c>
      <c r="K47" s="21">
        <f t="shared" si="4"/>
        <v>32326000</v>
      </c>
      <c r="L47" s="2">
        <v>145000</v>
      </c>
      <c r="M47" s="2">
        <v>0</v>
      </c>
      <c r="N47" s="2">
        <v>0</v>
      </c>
      <c r="O47" s="2">
        <v>0</v>
      </c>
      <c r="P47" s="2">
        <v>24050480</v>
      </c>
      <c r="Q47" s="14">
        <f>SUM(J47:P47)</f>
        <v>65188380</v>
      </c>
      <c r="R47" s="7">
        <v>18575000</v>
      </c>
      <c r="S47" s="7">
        <v>13751000</v>
      </c>
      <c r="W47" s="7"/>
    </row>
    <row r="48" spans="1:24" ht="54" customHeight="1" x14ac:dyDescent="0.25">
      <c r="A48" s="73"/>
      <c r="B48" s="73"/>
      <c r="C48" s="50">
        <v>5</v>
      </c>
      <c r="D48" s="12" t="s">
        <v>46</v>
      </c>
      <c r="E48" s="40">
        <v>973</v>
      </c>
      <c r="F48" s="26">
        <f t="shared" si="5"/>
        <v>84216.947584789305</v>
      </c>
      <c r="G48" s="2">
        <v>0</v>
      </c>
      <c r="H48" s="2">
        <v>0</v>
      </c>
      <c r="I48" s="2">
        <v>0</v>
      </c>
      <c r="J48" s="2">
        <v>13903000</v>
      </c>
      <c r="K48" s="21">
        <f t="shared" si="4"/>
        <v>37809000</v>
      </c>
      <c r="L48" s="2">
        <v>169000</v>
      </c>
      <c r="M48" s="2">
        <v>0</v>
      </c>
      <c r="N48" s="2">
        <v>0</v>
      </c>
      <c r="O48" s="2">
        <v>0</v>
      </c>
      <c r="P48" s="2">
        <v>30062090</v>
      </c>
      <c r="Q48" s="14">
        <f t="shared" si="3"/>
        <v>81943090</v>
      </c>
      <c r="R48" s="7">
        <v>23575000</v>
      </c>
      <c r="S48" s="7">
        <v>14234000</v>
      </c>
      <c r="W48" s="7"/>
    </row>
    <row r="49" spans="1:23" ht="57.75" customHeight="1" x14ac:dyDescent="0.25">
      <c r="A49" s="73"/>
      <c r="B49" s="73"/>
      <c r="C49" s="5">
        <v>6</v>
      </c>
      <c r="D49" s="12" t="s">
        <v>58</v>
      </c>
      <c r="E49" s="40">
        <v>378</v>
      </c>
      <c r="F49" s="26">
        <f t="shared" si="5"/>
        <v>89642.619047619053</v>
      </c>
      <c r="G49" s="2">
        <v>0</v>
      </c>
      <c r="H49" s="2">
        <v>0</v>
      </c>
      <c r="I49" s="2">
        <v>0</v>
      </c>
      <c r="J49" s="2">
        <v>6069000</v>
      </c>
      <c r="K49" s="21">
        <f t="shared" si="4"/>
        <v>15444000</v>
      </c>
      <c r="L49" s="2">
        <v>98000</v>
      </c>
      <c r="M49" s="2">
        <v>0</v>
      </c>
      <c r="N49" s="2">
        <v>0</v>
      </c>
      <c r="O49" s="2">
        <v>0</v>
      </c>
      <c r="P49" s="2">
        <v>12273910</v>
      </c>
      <c r="Q49" s="14">
        <f t="shared" si="3"/>
        <v>33884910</v>
      </c>
      <c r="R49" s="7">
        <v>9328000</v>
      </c>
      <c r="S49" s="7">
        <v>6116000</v>
      </c>
      <c r="W49" s="7"/>
    </row>
    <row r="50" spans="1:23" ht="54" customHeight="1" x14ac:dyDescent="0.25">
      <c r="A50" s="73"/>
      <c r="B50" s="73"/>
      <c r="C50" s="50">
        <v>7</v>
      </c>
      <c r="D50" s="12" t="s">
        <v>32</v>
      </c>
      <c r="E50" s="40">
        <v>582</v>
      </c>
      <c r="F50" s="26">
        <f t="shared" si="5"/>
        <v>74798.78006872852</v>
      </c>
      <c r="G50" s="2">
        <v>0</v>
      </c>
      <c r="H50" s="2">
        <v>0</v>
      </c>
      <c r="I50" s="2">
        <v>0</v>
      </c>
      <c r="J50" s="2">
        <v>8377000</v>
      </c>
      <c r="K50" s="21">
        <f t="shared" si="4"/>
        <v>22147000</v>
      </c>
      <c r="L50" s="2">
        <v>110800</v>
      </c>
      <c r="M50" s="2">
        <v>0</v>
      </c>
      <c r="N50" s="2">
        <v>0</v>
      </c>
      <c r="O50" s="2">
        <v>0</v>
      </c>
      <c r="P50" s="2">
        <v>12898090</v>
      </c>
      <c r="Q50" s="14">
        <f t="shared" si="3"/>
        <v>43532890</v>
      </c>
      <c r="R50" s="7">
        <v>14712000</v>
      </c>
      <c r="S50" s="7">
        <v>7435000</v>
      </c>
      <c r="W50" s="7"/>
    </row>
    <row r="51" spans="1:23" ht="67.900000000000006" customHeight="1" x14ac:dyDescent="0.25">
      <c r="A51" s="73"/>
      <c r="B51" s="73"/>
      <c r="C51" s="5">
        <v>8</v>
      </c>
      <c r="D51" s="12" t="s">
        <v>57</v>
      </c>
      <c r="E51" s="40">
        <v>354.33</v>
      </c>
      <c r="F51" s="26">
        <f t="shared" si="5"/>
        <v>71704.992521096152</v>
      </c>
      <c r="G51" s="2">
        <v>0</v>
      </c>
      <c r="H51" s="2">
        <v>0</v>
      </c>
      <c r="I51" s="2">
        <v>0</v>
      </c>
      <c r="J51" s="2">
        <v>4434000</v>
      </c>
      <c r="K51" s="21">
        <f t="shared" si="4"/>
        <v>12673000</v>
      </c>
      <c r="L51" s="2">
        <v>66000</v>
      </c>
      <c r="M51" s="2">
        <v>0</v>
      </c>
      <c r="N51" s="2">
        <v>0</v>
      </c>
      <c r="O51" s="2">
        <v>0</v>
      </c>
      <c r="P51" s="2">
        <v>8234230</v>
      </c>
      <c r="Q51" s="14">
        <f t="shared" si="3"/>
        <v>25407230</v>
      </c>
      <c r="R51" s="7">
        <v>8875000</v>
      </c>
      <c r="S51" s="7">
        <v>3798000</v>
      </c>
      <c r="W51" s="7"/>
    </row>
    <row r="52" spans="1:23" ht="54" customHeight="1" x14ac:dyDescent="0.25">
      <c r="A52" s="73"/>
      <c r="B52" s="73"/>
      <c r="C52" s="50">
        <v>9</v>
      </c>
      <c r="D52" s="12" t="s">
        <v>33</v>
      </c>
      <c r="E52" s="40">
        <v>130</v>
      </c>
      <c r="F52" s="26">
        <f t="shared" si="5"/>
        <v>85339</v>
      </c>
      <c r="G52" s="2">
        <v>0</v>
      </c>
      <c r="H52" s="2">
        <v>0</v>
      </c>
      <c r="I52" s="2">
        <v>0</v>
      </c>
      <c r="J52" s="2">
        <v>1960000</v>
      </c>
      <c r="K52" s="21">
        <f t="shared" si="4"/>
        <v>5154850</v>
      </c>
      <c r="L52" s="2">
        <v>88400</v>
      </c>
      <c r="M52" s="2">
        <v>0</v>
      </c>
      <c r="N52" s="2">
        <v>0</v>
      </c>
      <c r="O52" s="2">
        <v>0</v>
      </c>
      <c r="P52" s="2">
        <v>3890820</v>
      </c>
      <c r="Q52" s="14">
        <f t="shared" si="3"/>
        <v>11094070</v>
      </c>
      <c r="R52" s="7">
        <v>3204000</v>
      </c>
      <c r="S52" s="7">
        <v>1950850</v>
      </c>
      <c r="W52" s="7"/>
    </row>
    <row r="53" spans="1:23" ht="63" customHeight="1" x14ac:dyDescent="0.25">
      <c r="A53" s="73"/>
      <c r="B53" s="73"/>
      <c r="C53" s="50">
        <v>10</v>
      </c>
      <c r="D53" s="12" t="s">
        <v>56</v>
      </c>
      <c r="E53" s="40">
        <v>937</v>
      </c>
      <c r="F53" s="26">
        <f t="shared" si="5"/>
        <v>67598.110992529342</v>
      </c>
      <c r="G53" s="2">
        <v>0</v>
      </c>
      <c r="H53" s="2">
        <v>0</v>
      </c>
      <c r="I53" s="2">
        <v>0</v>
      </c>
      <c r="J53" s="2">
        <v>11630500</v>
      </c>
      <c r="K53" s="21">
        <f t="shared" si="4"/>
        <v>28949000</v>
      </c>
      <c r="L53" s="2">
        <v>120000</v>
      </c>
      <c r="M53" s="2">
        <v>0</v>
      </c>
      <c r="N53" s="2">
        <v>0</v>
      </c>
      <c r="O53" s="2">
        <v>0</v>
      </c>
      <c r="P53" s="2">
        <v>22639930</v>
      </c>
      <c r="Q53" s="14">
        <f t="shared" si="3"/>
        <v>63339430</v>
      </c>
      <c r="R53" s="7">
        <v>23480000</v>
      </c>
      <c r="S53" s="7">
        <v>5469000</v>
      </c>
      <c r="W53" s="7"/>
    </row>
    <row r="54" spans="1:23" ht="44.25" customHeight="1" x14ac:dyDescent="0.25">
      <c r="A54" s="73"/>
      <c r="B54" s="73"/>
      <c r="C54" s="50">
        <v>11</v>
      </c>
      <c r="D54" s="12" t="s">
        <v>55</v>
      </c>
      <c r="E54" s="40">
        <v>590</v>
      </c>
      <c r="F54" s="26">
        <f t="shared" si="5"/>
        <v>71110.203389830509</v>
      </c>
      <c r="G54" s="2">
        <v>0</v>
      </c>
      <c r="H54" s="2">
        <v>0</v>
      </c>
      <c r="I54" s="2">
        <v>0</v>
      </c>
      <c r="J54" s="2">
        <v>7411000</v>
      </c>
      <c r="K54" s="21">
        <f t="shared" si="4"/>
        <v>22315000</v>
      </c>
      <c r="L54" s="2">
        <v>133000</v>
      </c>
      <c r="M54" s="2">
        <v>0</v>
      </c>
      <c r="N54" s="2">
        <v>0</v>
      </c>
      <c r="O54" s="2">
        <v>0</v>
      </c>
      <c r="P54" s="2">
        <v>12096020</v>
      </c>
      <c r="Q54" s="14">
        <f t="shared" si="3"/>
        <v>41955020</v>
      </c>
      <c r="R54" s="7">
        <v>14815000</v>
      </c>
      <c r="S54" s="7">
        <v>7500000</v>
      </c>
      <c r="W54" s="7"/>
    </row>
    <row r="55" spans="1:23" ht="43.5" customHeight="1" x14ac:dyDescent="0.25">
      <c r="A55" s="73"/>
      <c r="B55" s="73"/>
      <c r="C55" s="5">
        <v>12</v>
      </c>
      <c r="D55" s="12" t="s">
        <v>34</v>
      </c>
      <c r="E55" s="40">
        <v>615</v>
      </c>
      <c r="F55" s="26">
        <f t="shared" si="5"/>
        <v>86293.219512195123</v>
      </c>
      <c r="G55" s="2">
        <v>0</v>
      </c>
      <c r="H55" s="2">
        <v>0</v>
      </c>
      <c r="I55" s="2">
        <v>0</v>
      </c>
      <c r="J55" s="2">
        <v>8545000</v>
      </c>
      <c r="K55" s="21">
        <f t="shared" si="4"/>
        <v>17959000</v>
      </c>
      <c r="L55" s="2">
        <v>33000</v>
      </c>
      <c r="M55" s="2">
        <v>0</v>
      </c>
      <c r="N55" s="2">
        <v>0</v>
      </c>
      <c r="O55" s="2">
        <v>0</v>
      </c>
      <c r="P55" s="2">
        <v>26533330</v>
      </c>
      <c r="Q55" s="14">
        <f t="shared" si="3"/>
        <v>53070330</v>
      </c>
      <c r="R55" s="7">
        <v>14529000</v>
      </c>
      <c r="S55" s="7">
        <v>3430000</v>
      </c>
      <c r="W55" s="7"/>
    </row>
    <row r="56" spans="1:23" ht="54" customHeight="1" x14ac:dyDescent="0.25">
      <c r="A56" s="73"/>
      <c r="B56" s="73"/>
      <c r="C56" s="50">
        <v>13</v>
      </c>
      <c r="D56" s="12" t="s">
        <v>35</v>
      </c>
      <c r="E56" s="40">
        <v>102</v>
      </c>
      <c r="F56" s="26">
        <f t="shared" si="5"/>
        <v>99496.274509803916</v>
      </c>
      <c r="G56" s="2">
        <v>0</v>
      </c>
      <c r="H56" s="2">
        <v>0</v>
      </c>
      <c r="I56" s="2">
        <v>0</v>
      </c>
      <c r="J56" s="2">
        <v>2245000</v>
      </c>
      <c r="K56" s="21">
        <f t="shared" si="4"/>
        <v>4516000</v>
      </c>
      <c r="L56" s="2">
        <v>44000</v>
      </c>
      <c r="M56" s="2">
        <v>0</v>
      </c>
      <c r="N56" s="2">
        <v>0</v>
      </c>
      <c r="O56" s="2">
        <v>0</v>
      </c>
      <c r="P56" s="2">
        <v>3343620</v>
      </c>
      <c r="Q56" s="14">
        <f t="shared" si="3"/>
        <v>10148620</v>
      </c>
      <c r="R56" s="7">
        <v>3020000</v>
      </c>
      <c r="S56" s="7">
        <v>1496000</v>
      </c>
      <c r="W56" s="7"/>
    </row>
    <row r="57" spans="1:23" ht="72" customHeight="1" x14ac:dyDescent="0.25">
      <c r="A57" s="73"/>
      <c r="B57" s="73"/>
      <c r="C57" s="50">
        <v>14</v>
      </c>
      <c r="D57" s="12" t="s">
        <v>54</v>
      </c>
      <c r="E57" s="40">
        <v>650</v>
      </c>
      <c r="F57" s="26">
        <f t="shared" si="5"/>
        <v>73787.092307692306</v>
      </c>
      <c r="G57" s="2">
        <v>0</v>
      </c>
      <c r="H57" s="2">
        <v>0</v>
      </c>
      <c r="I57" s="2">
        <v>0</v>
      </c>
      <c r="J57" s="2">
        <v>6600000</v>
      </c>
      <c r="K57" s="21">
        <f t="shared" si="4"/>
        <v>24741000</v>
      </c>
      <c r="L57" s="2">
        <v>207000</v>
      </c>
      <c r="M57" s="2">
        <v>0</v>
      </c>
      <c r="N57" s="2">
        <v>0</v>
      </c>
      <c r="O57" s="2">
        <v>0</v>
      </c>
      <c r="P57" s="2">
        <v>16413610</v>
      </c>
      <c r="Q57" s="14">
        <f t="shared" si="3"/>
        <v>47961610</v>
      </c>
      <c r="R57" s="7">
        <v>16329000</v>
      </c>
      <c r="S57" s="7">
        <v>8412000</v>
      </c>
      <c r="W57" s="7"/>
    </row>
    <row r="58" spans="1:23" ht="44.25" customHeight="1" x14ac:dyDescent="0.25">
      <c r="A58" s="73"/>
      <c r="B58" s="73"/>
      <c r="C58" s="5">
        <v>15</v>
      </c>
      <c r="D58" s="12" t="s">
        <v>53</v>
      </c>
      <c r="E58" s="40">
        <v>430</v>
      </c>
      <c r="F58" s="26">
        <f t="shared" si="5"/>
        <v>73293.186046511633</v>
      </c>
      <c r="G58" s="2">
        <v>0</v>
      </c>
      <c r="H58" s="2">
        <v>0</v>
      </c>
      <c r="I58" s="2">
        <v>0</v>
      </c>
      <c r="J58" s="2">
        <v>5536500</v>
      </c>
      <c r="K58" s="21">
        <f t="shared" si="4"/>
        <v>16995000</v>
      </c>
      <c r="L58" s="2">
        <v>60200</v>
      </c>
      <c r="M58" s="2">
        <v>0</v>
      </c>
      <c r="N58" s="2">
        <v>0</v>
      </c>
      <c r="O58" s="2">
        <v>0</v>
      </c>
      <c r="P58" s="2">
        <v>8924370</v>
      </c>
      <c r="Q58" s="14">
        <f t="shared" si="3"/>
        <v>31516070</v>
      </c>
      <c r="R58" s="7">
        <v>10809000</v>
      </c>
      <c r="S58" s="7">
        <v>6186000</v>
      </c>
      <c r="W58" s="7"/>
    </row>
    <row r="59" spans="1:23" ht="54" customHeight="1" x14ac:dyDescent="0.25">
      <c r="A59" s="73"/>
      <c r="B59" s="73"/>
      <c r="C59" s="50">
        <v>16</v>
      </c>
      <c r="D59" s="12" t="s">
        <v>52</v>
      </c>
      <c r="E59" s="40">
        <v>551</v>
      </c>
      <c r="F59" s="26">
        <f t="shared" si="5"/>
        <v>64038.23956442831</v>
      </c>
      <c r="G59" s="2">
        <v>0</v>
      </c>
      <c r="H59" s="2">
        <v>0</v>
      </c>
      <c r="I59" s="2">
        <v>0</v>
      </c>
      <c r="J59" s="2">
        <v>6078000</v>
      </c>
      <c r="K59" s="21">
        <f t="shared" si="4"/>
        <v>16027000</v>
      </c>
      <c r="L59" s="2">
        <v>116000</v>
      </c>
      <c r="M59" s="2">
        <v>0</v>
      </c>
      <c r="N59" s="2">
        <v>0</v>
      </c>
      <c r="O59" s="2">
        <v>0</v>
      </c>
      <c r="P59" s="2">
        <v>13064070</v>
      </c>
      <c r="Q59" s="14">
        <f t="shared" si="3"/>
        <v>35285070</v>
      </c>
      <c r="R59" s="7">
        <v>13471000</v>
      </c>
      <c r="S59" s="7">
        <v>2556000</v>
      </c>
      <c r="W59" s="7"/>
    </row>
    <row r="60" spans="1:23" ht="54" customHeight="1" x14ac:dyDescent="0.25">
      <c r="A60" s="73"/>
      <c r="B60" s="73"/>
      <c r="C60" s="50">
        <v>17</v>
      </c>
      <c r="D60" s="12" t="s">
        <v>51</v>
      </c>
      <c r="E60" s="40">
        <v>360</v>
      </c>
      <c r="F60" s="26">
        <f t="shared" si="5"/>
        <v>75230.444444444438</v>
      </c>
      <c r="G60" s="2">
        <v>0</v>
      </c>
      <c r="H60" s="2">
        <v>0</v>
      </c>
      <c r="I60" s="2">
        <v>0</v>
      </c>
      <c r="J60" s="2">
        <v>4476000</v>
      </c>
      <c r="K60" s="21">
        <f t="shared" si="4"/>
        <v>14096000</v>
      </c>
      <c r="L60" s="2">
        <v>66000</v>
      </c>
      <c r="M60" s="2">
        <v>0</v>
      </c>
      <c r="N60" s="2">
        <v>0</v>
      </c>
      <c r="O60" s="2">
        <v>0</v>
      </c>
      <c r="P60" s="2">
        <v>8444960</v>
      </c>
      <c r="Q60" s="14">
        <f t="shared" si="3"/>
        <v>27082960</v>
      </c>
      <c r="R60" s="7">
        <v>8969000</v>
      </c>
      <c r="S60" s="7">
        <v>5127000</v>
      </c>
      <c r="W60" s="7"/>
    </row>
    <row r="61" spans="1:23" ht="54.75" customHeight="1" x14ac:dyDescent="0.25">
      <c r="A61" s="73"/>
      <c r="B61" s="73"/>
      <c r="C61" s="5">
        <v>18</v>
      </c>
      <c r="D61" s="12" t="s">
        <v>50</v>
      </c>
      <c r="E61" s="40">
        <v>532</v>
      </c>
      <c r="F61" s="11">
        <f t="shared" si="5"/>
        <v>81488.063909774442</v>
      </c>
      <c r="G61" s="2">
        <v>0</v>
      </c>
      <c r="H61" s="2">
        <v>0</v>
      </c>
      <c r="I61" s="2">
        <v>0</v>
      </c>
      <c r="J61" s="2">
        <v>8144000</v>
      </c>
      <c r="K61" s="21">
        <f t="shared" si="4"/>
        <v>21366000</v>
      </c>
      <c r="L61" s="2">
        <v>101000</v>
      </c>
      <c r="M61" s="2">
        <v>0</v>
      </c>
      <c r="N61" s="2">
        <v>0</v>
      </c>
      <c r="O61" s="2">
        <v>0</v>
      </c>
      <c r="P61" s="2">
        <v>13740650</v>
      </c>
      <c r="Q61" s="14">
        <f t="shared" si="3"/>
        <v>43351650</v>
      </c>
      <c r="R61" s="7">
        <v>13413000</v>
      </c>
      <c r="S61" s="7">
        <v>7953000</v>
      </c>
      <c r="W61" s="7"/>
    </row>
    <row r="62" spans="1:23" ht="54" customHeight="1" x14ac:dyDescent="0.25">
      <c r="A62" s="73"/>
      <c r="B62" s="73"/>
      <c r="C62" s="50">
        <v>19</v>
      </c>
      <c r="D62" s="12" t="s">
        <v>72</v>
      </c>
      <c r="E62" s="40">
        <v>433</v>
      </c>
      <c r="F62" s="11">
        <f t="shared" si="5"/>
        <v>75135.981524249422</v>
      </c>
      <c r="G62" s="2">
        <v>0</v>
      </c>
      <c r="H62" s="2">
        <v>0</v>
      </c>
      <c r="I62" s="2">
        <v>0</v>
      </c>
      <c r="J62" s="2">
        <v>2779000</v>
      </c>
      <c r="K62" s="21">
        <f t="shared" si="4"/>
        <v>20354000</v>
      </c>
      <c r="L62" s="2">
        <v>77000</v>
      </c>
      <c r="M62" s="2">
        <v>0</v>
      </c>
      <c r="N62" s="2">
        <v>0</v>
      </c>
      <c r="O62" s="2">
        <v>0</v>
      </c>
      <c r="P62" s="2">
        <v>9323880</v>
      </c>
      <c r="Q62" s="14">
        <f t="shared" si="3"/>
        <v>32533880</v>
      </c>
      <c r="R62" s="7">
        <v>10596000</v>
      </c>
      <c r="S62" s="7">
        <v>9758000</v>
      </c>
      <c r="W62" s="7"/>
    </row>
    <row r="63" spans="1:23" ht="54" customHeight="1" x14ac:dyDescent="0.25">
      <c r="A63" s="73"/>
      <c r="B63" s="73"/>
      <c r="C63" s="5">
        <v>20</v>
      </c>
      <c r="D63" s="12" t="s">
        <v>49</v>
      </c>
      <c r="E63" s="40">
        <v>498</v>
      </c>
      <c r="F63" s="11">
        <f t="shared" si="5"/>
        <v>59134.216867469877</v>
      </c>
      <c r="G63" s="2">
        <v>0</v>
      </c>
      <c r="H63" s="2">
        <v>0</v>
      </c>
      <c r="I63" s="2">
        <v>0</v>
      </c>
      <c r="J63" s="2">
        <v>5290000</v>
      </c>
      <c r="K63" s="21">
        <f t="shared" si="4"/>
        <v>13166000</v>
      </c>
      <c r="L63" s="2">
        <v>73000</v>
      </c>
      <c r="M63" s="2">
        <v>0</v>
      </c>
      <c r="N63" s="2">
        <v>0</v>
      </c>
      <c r="O63" s="2">
        <v>0</v>
      </c>
      <c r="P63" s="2">
        <v>10919840</v>
      </c>
      <c r="Q63" s="14">
        <f t="shared" si="3"/>
        <v>29448840</v>
      </c>
      <c r="R63" s="7">
        <v>6783000</v>
      </c>
      <c r="S63" s="7">
        <v>6383000</v>
      </c>
      <c r="W63" s="7"/>
    </row>
    <row r="64" spans="1:23" ht="67.150000000000006" customHeight="1" x14ac:dyDescent="0.25">
      <c r="A64" s="73"/>
      <c r="B64" s="73"/>
      <c r="C64" s="50">
        <v>21</v>
      </c>
      <c r="D64" s="12" t="s">
        <v>37</v>
      </c>
      <c r="E64" s="40">
        <v>77</v>
      </c>
      <c r="F64" s="11">
        <f t="shared" si="5"/>
        <v>110081.94805194806</v>
      </c>
      <c r="G64" s="2">
        <v>0</v>
      </c>
      <c r="H64" s="2">
        <v>0</v>
      </c>
      <c r="I64" s="2">
        <v>0</v>
      </c>
      <c r="J64" s="2">
        <v>1660000</v>
      </c>
      <c r="K64" s="21">
        <f t="shared" si="4"/>
        <v>3842000</v>
      </c>
      <c r="L64" s="2">
        <v>43000</v>
      </c>
      <c r="M64" s="2">
        <v>0</v>
      </c>
      <c r="N64" s="2">
        <v>0</v>
      </c>
      <c r="O64" s="2">
        <v>0</v>
      </c>
      <c r="P64" s="2">
        <v>2931310</v>
      </c>
      <c r="Q64" s="14">
        <f t="shared" si="3"/>
        <v>8476310</v>
      </c>
      <c r="R64" s="7">
        <v>2540000</v>
      </c>
      <c r="S64" s="7">
        <v>1302000</v>
      </c>
      <c r="W64" s="7"/>
    </row>
    <row r="65" spans="1:24" ht="43.5" customHeight="1" x14ac:dyDescent="0.25">
      <c r="A65" s="73"/>
      <c r="B65" s="73"/>
      <c r="C65" s="5">
        <v>22</v>
      </c>
      <c r="D65" s="12" t="s">
        <v>38</v>
      </c>
      <c r="E65" s="40">
        <v>170</v>
      </c>
      <c r="F65" s="11">
        <f t="shared" si="5"/>
        <v>68953.823529411762</v>
      </c>
      <c r="G65" s="2">
        <v>0</v>
      </c>
      <c r="H65" s="2">
        <v>0</v>
      </c>
      <c r="I65" s="2">
        <v>0</v>
      </c>
      <c r="J65" s="2">
        <v>2210000</v>
      </c>
      <c r="K65" s="21">
        <f t="shared" si="4"/>
        <v>5611000</v>
      </c>
      <c r="L65" s="2">
        <v>34000</v>
      </c>
      <c r="M65" s="2">
        <v>0</v>
      </c>
      <c r="N65" s="2">
        <v>0</v>
      </c>
      <c r="O65" s="2">
        <v>0</v>
      </c>
      <c r="P65" s="2">
        <v>3867150</v>
      </c>
      <c r="Q65" s="14">
        <f t="shared" si="3"/>
        <v>11722150</v>
      </c>
      <c r="R65" s="7">
        <v>3286000</v>
      </c>
      <c r="S65" s="7">
        <v>2325000</v>
      </c>
      <c r="W65" s="7"/>
    </row>
    <row r="66" spans="1:24" ht="40.5" customHeight="1" x14ac:dyDescent="0.25">
      <c r="A66" s="73"/>
      <c r="B66" s="73"/>
      <c r="C66" s="50">
        <v>23</v>
      </c>
      <c r="D66" s="12" t="s">
        <v>39</v>
      </c>
      <c r="E66" s="40">
        <v>413</v>
      </c>
      <c r="F66" s="11">
        <f t="shared" si="5"/>
        <v>69350.387409200965</v>
      </c>
      <c r="G66" s="2">
        <v>0</v>
      </c>
      <c r="H66" s="2">
        <v>0</v>
      </c>
      <c r="I66" s="2">
        <v>0</v>
      </c>
      <c r="J66" s="2">
        <v>3042000</v>
      </c>
      <c r="K66" s="21">
        <f t="shared" si="4"/>
        <v>16640000</v>
      </c>
      <c r="L66" s="2">
        <v>26000</v>
      </c>
      <c r="M66" s="2">
        <v>0</v>
      </c>
      <c r="N66" s="2">
        <v>0</v>
      </c>
      <c r="O66" s="2">
        <v>0</v>
      </c>
      <c r="P66" s="2">
        <v>8933710</v>
      </c>
      <c r="Q66" s="14">
        <f t="shared" si="3"/>
        <v>28641710</v>
      </c>
      <c r="R66" s="7">
        <v>10367000</v>
      </c>
      <c r="S66" s="7">
        <v>6273000</v>
      </c>
      <c r="W66" s="7"/>
    </row>
    <row r="67" spans="1:24" ht="54" customHeight="1" x14ac:dyDescent="0.25">
      <c r="A67" s="73"/>
      <c r="B67" s="73"/>
      <c r="C67" s="5">
        <v>24</v>
      </c>
      <c r="D67" s="12" t="s">
        <v>48</v>
      </c>
      <c r="E67" s="40">
        <v>444</v>
      </c>
      <c r="F67" s="11">
        <f t="shared" si="5"/>
        <v>70753.220720720725</v>
      </c>
      <c r="G67" s="2">
        <v>0</v>
      </c>
      <c r="H67" s="2">
        <v>0</v>
      </c>
      <c r="I67" s="2">
        <v>0</v>
      </c>
      <c r="J67" s="2">
        <v>4332000</v>
      </c>
      <c r="K67" s="21">
        <f t="shared" si="4"/>
        <v>16593000</v>
      </c>
      <c r="L67" s="2">
        <v>79000</v>
      </c>
      <c r="M67" s="2">
        <v>0</v>
      </c>
      <c r="N67" s="2">
        <v>0</v>
      </c>
      <c r="O67" s="2">
        <v>0</v>
      </c>
      <c r="P67" s="2">
        <v>10410430</v>
      </c>
      <c r="Q67" s="14">
        <f t="shared" si="3"/>
        <v>31414430</v>
      </c>
      <c r="R67" s="7">
        <v>11113000</v>
      </c>
      <c r="S67" s="7">
        <v>5480000</v>
      </c>
      <c r="W67" s="7"/>
    </row>
    <row r="68" spans="1:24" ht="41.25" customHeight="1" x14ac:dyDescent="0.25">
      <c r="A68" s="73"/>
      <c r="B68" s="73"/>
      <c r="C68" s="50">
        <v>25</v>
      </c>
      <c r="D68" s="12" t="s">
        <v>42</v>
      </c>
      <c r="E68" s="40">
        <v>415</v>
      </c>
      <c r="F68" s="11">
        <f t="shared" si="5"/>
        <v>64417.349397590362</v>
      </c>
      <c r="G68" s="2">
        <v>0</v>
      </c>
      <c r="H68" s="2">
        <v>0</v>
      </c>
      <c r="I68" s="2">
        <v>0</v>
      </c>
      <c r="J68" s="2">
        <v>4161000</v>
      </c>
      <c r="K68" s="21">
        <f t="shared" si="4"/>
        <v>15259000</v>
      </c>
      <c r="L68" s="2">
        <v>60000</v>
      </c>
      <c r="M68" s="2">
        <v>0</v>
      </c>
      <c r="N68" s="2">
        <v>0</v>
      </c>
      <c r="O68" s="2">
        <v>0</v>
      </c>
      <c r="P68" s="2">
        <v>7253200</v>
      </c>
      <c r="Q68" s="14">
        <f t="shared" si="3"/>
        <v>26733200</v>
      </c>
      <c r="R68" s="7">
        <v>10211000</v>
      </c>
      <c r="S68" s="7">
        <v>5048000</v>
      </c>
      <c r="W68" s="7"/>
    </row>
    <row r="69" spans="1:24" ht="42.75" customHeight="1" x14ac:dyDescent="0.25">
      <c r="A69" s="73"/>
      <c r="B69" s="73"/>
      <c r="C69" s="5">
        <v>26</v>
      </c>
      <c r="D69" s="12" t="s">
        <v>40</v>
      </c>
      <c r="E69" s="40">
        <v>450</v>
      </c>
      <c r="F69" s="11">
        <f t="shared" si="5"/>
        <v>85384.266666666663</v>
      </c>
      <c r="G69" s="2">
        <v>0</v>
      </c>
      <c r="H69" s="2">
        <v>0</v>
      </c>
      <c r="I69" s="2">
        <v>0</v>
      </c>
      <c r="J69" s="2">
        <v>6501000</v>
      </c>
      <c r="K69" s="21">
        <f t="shared" si="4"/>
        <v>20820000</v>
      </c>
      <c r="L69" s="2">
        <v>60000</v>
      </c>
      <c r="M69" s="2">
        <v>0</v>
      </c>
      <c r="N69" s="2">
        <v>0</v>
      </c>
      <c r="O69" s="2">
        <v>0</v>
      </c>
      <c r="P69" s="2">
        <v>11041920</v>
      </c>
      <c r="Q69" s="14">
        <f t="shared" si="3"/>
        <v>38422920</v>
      </c>
      <c r="R69" s="7">
        <v>11427000</v>
      </c>
      <c r="S69" s="7">
        <v>9393000</v>
      </c>
      <c r="W69" s="7"/>
    </row>
    <row r="70" spans="1:24" ht="54" customHeight="1" x14ac:dyDescent="0.25">
      <c r="A70" s="73"/>
      <c r="B70" s="73"/>
      <c r="C70" s="5">
        <v>27</v>
      </c>
      <c r="D70" s="12" t="s">
        <v>65</v>
      </c>
      <c r="E70" s="40">
        <v>440</v>
      </c>
      <c r="F70" s="11">
        <f t="shared" si="5"/>
        <v>89410.704545454544</v>
      </c>
      <c r="G70" s="2">
        <v>0</v>
      </c>
      <c r="H70" s="2">
        <v>0</v>
      </c>
      <c r="I70" s="2">
        <v>0</v>
      </c>
      <c r="J70" s="2">
        <v>4706000</v>
      </c>
      <c r="K70" s="21">
        <f t="shared" si="4"/>
        <v>19412000</v>
      </c>
      <c r="L70" s="2">
        <v>110000</v>
      </c>
      <c r="M70" s="2">
        <v>0</v>
      </c>
      <c r="N70" s="2">
        <v>0</v>
      </c>
      <c r="O70" s="2">
        <v>0</v>
      </c>
      <c r="P70" s="2">
        <v>15112710</v>
      </c>
      <c r="Q70" s="14">
        <f t="shared" si="3"/>
        <v>39340710</v>
      </c>
      <c r="R70" s="7">
        <v>11405000</v>
      </c>
      <c r="S70" s="7">
        <v>8007000</v>
      </c>
      <c r="W70" s="7"/>
    </row>
    <row r="71" spans="1:24" ht="54" customHeight="1" x14ac:dyDescent="0.25">
      <c r="A71" s="73"/>
      <c r="B71" s="73"/>
      <c r="C71" s="5">
        <v>28</v>
      </c>
      <c r="D71" s="12" t="s">
        <v>64</v>
      </c>
      <c r="E71" s="40">
        <v>558</v>
      </c>
      <c r="F71" s="11">
        <f t="shared" si="5"/>
        <v>81587.652329749108</v>
      </c>
      <c r="G71" s="2">
        <v>0</v>
      </c>
      <c r="H71" s="2">
        <v>0</v>
      </c>
      <c r="I71" s="2">
        <v>0</v>
      </c>
      <c r="J71" s="2">
        <v>8881000</v>
      </c>
      <c r="K71" s="21">
        <f t="shared" si="4"/>
        <v>21186000</v>
      </c>
      <c r="L71" s="2">
        <v>167000</v>
      </c>
      <c r="M71" s="2">
        <v>0</v>
      </c>
      <c r="N71" s="2">
        <v>0</v>
      </c>
      <c r="O71" s="2">
        <v>0</v>
      </c>
      <c r="P71" s="2">
        <v>15291910</v>
      </c>
      <c r="Q71" s="14">
        <f t="shared" si="3"/>
        <v>45525910</v>
      </c>
      <c r="R71" s="7">
        <v>13510000</v>
      </c>
      <c r="S71" s="7">
        <v>7676000</v>
      </c>
      <c r="W71" s="7"/>
    </row>
    <row r="72" spans="1:24" s="48" customFormat="1" ht="54" customHeight="1" x14ac:dyDescent="0.25">
      <c r="A72" s="73"/>
      <c r="B72" s="73"/>
      <c r="C72" s="5">
        <v>29</v>
      </c>
      <c r="D72" s="44" t="s">
        <v>63</v>
      </c>
      <c r="E72" s="40">
        <v>751</v>
      </c>
      <c r="F72" s="45">
        <f>Q72/E72</f>
        <v>66626.844207723043</v>
      </c>
      <c r="G72" s="46">
        <v>0</v>
      </c>
      <c r="H72" s="46">
        <v>0</v>
      </c>
      <c r="I72" s="46">
        <v>0</v>
      </c>
      <c r="J72" s="46">
        <v>6564000</v>
      </c>
      <c r="K72" s="21">
        <f t="shared" si="4"/>
        <v>28004000</v>
      </c>
      <c r="L72" s="46">
        <v>94000</v>
      </c>
      <c r="M72" s="46">
        <v>0</v>
      </c>
      <c r="N72" s="46">
        <v>0</v>
      </c>
      <c r="O72" s="46">
        <v>0</v>
      </c>
      <c r="P72" s="46">
        <v>15374760</v>
      </c>
      <c r="Q72" s="47">
        <f t="shared" si="3"/>
        <v>50036760</v>
      </c>
      <c r="R72" s="49">
        <v>18847000</v>
      </c>
      <c r="S72" s="49">
        <v>9157000</v>
      </c>
      <c r="T72" s="49"/>
      <c r="U72" s="49"/>
      <c r="V72" s="49"/>
      <c r="W72" s="49"/>
      <c r="X72" s="49"/>
    </row>
    <row r="73" spans="1:24" ht="54" customHeight="1" x14ac:dyDescent="0.25">
      <c r="A73" s="73"/>
      <c r="B73" s="73"/>
      <c r="C73" s="5">
        <v>30</v>
      </c>
      <c r="D73" s="12" t="s">
        <v>62</v>
      </c>
      <c r="E73" s="40">
        <v>220</v>
      </c>
      <c r="F73" s="11">
        <f t="shared" si="5"/>
        <v>85485.272727272721</v>
      </c>
      <c r="G73" s="2">
        <v>0</v>
      </c>
      <c r="H73" s="2">
        <v>0</v>
      </c>
      <c r="I73" s="2">
        <v>0</v>
      </c>
      <c r="J73" s="2">
        <v>2775000</v>
      </c>
      <c r="K73" s="21">
        <f t="shared" si="4"/>
        <v>9057000</v>
      </c>
      <c r="L73" s="2">
        <v>72000</v>
      </c>
      <c r="M73" s="2">
        <v>0</v>
      </c>
      <c r="N73" s="2">
        <v>0</v>
      </c>
      <c r="O73" s="2">
        <v>0</v>
      </c>
      <c r="P73" s="2">
        <v>6902760</v>
      </c>
      <c r="Q73" s="14">
        <f t="shared" si="3"/>
        <v>18806760</v>
      </c>
      <c r="R73" s="7">
        <v>5381000</v>
      </c>
      <c r="S73" s="7">
        <v>3676000</v>
      </c>
      <c r="W73" s="7"/>
    </row>
    <row r="74" spans="1:24" ht="54" customHeight="1" x14ac:dyDescent="0.25">
      <c r="A74" s="73"/>
      <c r="B74" s="73"/>
      <c r="C74" s="5">
        <v>31</v>
      </c>
      <c r="D74" s="12" t="s">
        <v>66</v>
      </c>
      <c r="E74" s="40">
        <v>365</v>
      </c>
      <c r="F74" s="11">
        <f t="shared" si="5"/>
        <v>73992.602739726033</v>
      </c>
      <c r="G74" s="2">
        <v>0</v>
      </c>
      <c r="H74" s="2">
        <v>0</v>
      </c>
      <c r="I74" s="2">
        <v>0</v>
      </c>
      <c r="J74" s="2">
        <v>4467000</v>
      </c>
      <c r="K74" s="21">
        <f t="shared" si="4"/>
        <v>13545000</v>
      </c>
      <c r="L74" s="2">
        <v>81000</v>
      </c>
      <c r="M74" s="2">
        <v>0</v>
      </c>
      <c r="N74" s="2">
        <v>0</v>
      </c>
      <c r="O74" s="2">
        <v>0</v>
      </c>
      <c r="P74" s="2">
        <v>8914300</v>
      </c>
      <c r="Q74" s="14">
        <f t="shared" si="3"/>
        <v>27007300</v>
      </c>
      <c r="R74" s="7">
        <v>9078000</v>
      </c>
      <c r="S74" s="7">
        <v>4467000</v>
      </c>
      <c r="W74" s="7"/>
    </row>
    <row r="75" spans="1:24" ht="54" customHeight="1" x14ac:dyDescent="0.25">
      <c r="A75" s="73"/>
      <c r="B75" s="73"/>
      <c r="C75" s="5">
        <v>32</v>
      </c>
      <c r="D75" s="12" t="s">
        <v>71</v>
      </c>
      <c r="E75" s="40">
        <v>814</v>
      </c>
      <c r="F75" s="11">
        <f t="shared" si="5"/>
        <v>72578.882063882062</v>
      </c>
      <c r="G75" s="2">
        <v>0</v>
      </c>
      <c r="H75" s="2">
        <v>0</v>
      </c>
      <c r="I75" s="2">
        <v>0</v>
      </c>
      <c r="J75" s="2">
        <v>9864000</v>
      </c>
      <c r="K75" s="21">
        <f t="shared" si="4"/>
        <v>33614000</v>
      </c>
      <c r="L75" s="2">
        <v>70000</v>
      </c>
      <c r="M75" s="2">
        <v>0</v>
      </c>
      <c r="N75" s="2">
        <v>0</v>
      </c>
      <c r="O75" s="2">
        <v>0</v>
      </c>
      <c r="P75" s="2">
        <v>15531210</v>
      </c>
      <c r="Q75" s="14">
        <f>SUM(J75:P75)</f>
        <v>59079210</v>
      </c>
      <c r="R75" s="7">
        <v>20131000</v>
      </c>
      <c r="S75" s="7">
        <v>13483000</v>
      </c>
      <c r="W75" s="7"/>
    </row>
    <row r="76" spans="1:24" ht="54" customHeight="1" x14ac:dyDescent="0.25">
      <c r="A76" s="73"/>
      <c r="B76" s="73"/>
      <c r="C76" s="5">
        <v>33</v>
      </c>
      <c r="D76" s="12" t="s">
        <v>47</v>
      </c>
      <c r="E76" s="40">
        <v>333</v>
      </c>
      <c r="F76" s="11">
        <f t="shared" si="5"/>
        <v>104671.44144144144</v>
      </c>
      <c r="G76" s="2">
        <v>0</v>
      </c>
      <c r="H76" s="2">
        <v>0</v>
      </c>
      <c r="I76" s="2">
        <v>0</v>
      </c>
      <c r="J76" s="2">
        <v>4818500</v>
      </c>
      <c r="K76" s="21">
        <f t="shared" si="4"/>
        <v>15652000</v>
      </c>
      <c r="L76" s="2">
        <v>108000</v>
      </c>
      <c r="M76" s="2">
        <v>0</v>
      </c>
      <c r="N76" s="2">
        <v>0</v>
      </c>
      <c r="O76" s="2">
        <v>0</v>
      </c>
      <c r="P76" s="2">
        <v>14277090</v>
      </c>
      <c r="Q76" s="14">
        <f t="shared" si="3"/>
        <v>34855590</v>
      </c>
      <c r="R76" s="7">
        <v>10516000</v>
      </c>
      <c r="S76" s="7">
        <v>5136000</v>
      </c>
      <c r="W76" s="7"/>
    </row>
    <row r="77" spans="1:24" s="13" customFormat="1" ht="54" customHeight="1" x14ac:dyDescent="0.2">
      <c r="A77" s="66" t="s">
        <v>10</v>
      </c>
      <c r="B77" s="67"/>
      <c r="C77" s="67"/>
      <c r="D77" s="68"/>
      <c r="E77" s="42">
        <f>SUM(E44:E76)</f>
        <v>15736.33</v>
      </c>
      <c r="F77" s="27"/>
      <c r="G77" s="16">
        <f t="shared" ref="G77:P77" si="6">SUM(G44:G76)</f>
        <v>0</v>
      </c>
      <c r="H77" s="16">
        <f t="shared" si="6"/>
        <v>0</v>
      </c>
      <c r="I77" s="16">
        <f t="shared" si="6"/>
        <v>0</v>
      </c>
      <c r="J77" s="16">
        <f>SUM(J44:J76)</f>
        <v>194535400</v>
      </c>
      <c r="K77" s="16">
        <f>SUM(K44:K76)</f>
        <v>601653850</v>
      </c>
      <c r="L77" s="16">
        <f t="shared" si="6"/>
        <v>2946400</v>
      </c>
      <c r="M77" s="16">
        <f t="shared" si="6"/>
        <v>0</v>
      </c>
      <c r="N77" s="16">
        <f t="shared" si="6"/>
        <v>0</v>
      </c>
      <c r="O77" s="16">
        <f t="shared" si="6"/>
        <v>0</v>
      </c>
      <c r="P77" s="16">
        <f t="shared" si="6"/>
        <v>419226710</v>
      </c>
      <c r="Q77" s="56">
        <f>SUM(Q44:Q76)</f>
        <v>1218362360</v>
      </c>
      <c r="R77" s="56">
        <f>SUM(R44:R76)</f>
        <v>388158000</v>
      </c>
      <c r="S77" s="56">
        <f>SUM(S44:S76)</f>
        <v>213495850</v>
      </c>
      <c r="T77" s="55"/>
      <c r="U77" s="55"/>
      <c r="V77" s="15"/>
      <c r="W77" s="15"/>
      <c r="X77" s="15"/>
    </row>
    <row r="78" spans="1:24" x14ac:dyDescent="0.25">
      <c r="Q78" s="3"/>
    </row>
    <row r="79" spans="1:24" ht="15.75" x14ac:dyDescent="0.25">
      <c r="G79" s="3"/>
      <c r="H79" s="3"/>
      <c r="I79" s="3"/>
      <c r="J79" s="3"/>
      <c r="K79" s="3"/>
      <c r="L79" s="3"/>
      <c r="M79" s="3"/>
      <c r="N79" s="3"/>
      <c r="O79" s="3"/>
      <c r="P79" s="3"/>
      <c r="Q79" s="43"/>
      <c r="W79" s="7"/>
    </row>
    <row r="80" spans="1:24" x14ac:dyDescent="0.25">
      <c r="Q80" s="3"/>
    </row>
    <row r="81" spans="17:17" x14ac:dyDescent="0.25">
      <c r="Q81" s="19"/>
    </row>
  </sheetData>
  <mergeCells count="19">
    <mergeCell ref="A77:D77"/>
    <mergeCell ref="Q8:Q9"/>
    <mergeCell ref="A10:A42"/>
    <mergeCell ref="B10:B42"/>
    <mergeCell ref="A43:D43"/>
    <mergeCell ref="A44:A76"/>
    <mergeCell ref="B44:B7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view="pageBreakPreview" topLeftCell="A73" zoomScale="90" zoomScaleNormal="70" zoomScaleSheetLayoutView="90" workbookViewId="0">
      <pane xSplit="4" topLeftCell="E1" activePane="topRight" state="frozen"/>
      <selection activeCell="A40" sqref="A40"/>
      <selection pane="topRight" activeCell="A6" sqref="A6:Q6"/>
    </sheetView>
  </sheetViews>
  <sheetFormatPr defaultColWidth="9.140625" defaultRowHeight="15" x14ac:dyDescent="0.25"/>
  <cols>
    <col min="1" max="1" width="3.85546875" style="6" customWidth="1"/>
    <col min="2" max="2" width="13.85546875" style="6" customWidth="1"/>
    <col min="3" max="3" width="4.85546875" style="6" customWidth="1"/>
    <col min="4" max="4" width="34.140625" style="6" customWidth="1"/>
    <col min="5" max="5" width="8.28515625" style="6" customWidth="1"/>
    <col min="6" max="6" width="10.7109375" style="6" customWidth="1"/>
    <col min="7" max="7" width="15.85546875" style="24" customWidth="1"/>
    <col min="8" max="9" width="13.85546875" style="6" customWidth="1"/>
    <col min="10" max="12" width="13.85546875" style="4" customWidth="1"/>
    <col min="13" max="13" width="11.28515625" style="4" customWidth="1"/>
    <col min="14" max="16" width="13.85546875" style="4" customWidth="1"/>
    <col min="17" max="17" width="22.28515625" style="4" customWidth="1"/>
    <col min="18" max="18" width="14" style="6" customWidth="1"/>
    <col min="19" max="19" width="15.5703125" style="7" customWidth="1"/>
    <col min="20" max="21" width="15.85546875" style="7" customWidth="1"/>
    <col min="22" max="22" width="16.140625" style="7" customWidth="1"/>
    <col min="23" max="23" width="16.140625" style="6" customWidth="1"/>
    <col min="24" max="24" width="16.85546875" style="7" customWidth="1"/>
    <col min="25" max="41" width="9.140625" style="6" customWidth="1"/>
    <col min="42" max="16384" width="9.140625" style="6"/>
  </cols>
  <sheetData>
    <row r="1" spans="1:24" ht="18.75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24" ht="18.75" x14ac:dyDescent="0.3">
      <c r="A2" s="88" t="s">
        <v>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24" ht="18.75" x14ac:dyDescent="0.3">
      <c r="A3" s="88" t="s">
        <v>27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24" ht="18.75" x14ac:dyDescent="0.3">
      <c r="A4" s="62"/>
      <c r="B4" s="62"/>
      <c r="C4" s="62"/>
      <c r="D4" s="62"/>
      <c r="E4" s="62"/>
      <c r="F4" s="62"/>
      <c r="G4" s="62"/>
      <c r="H4" s="62"/>
      <c r="I4" s="62"/>
      <c r="J4" s="1"/>
      <c r="K4" s="1"/>
      <c r="L4" s="1"/>
      <c r="M4" s="1"/>
      <c r="N4" s="1"/>
      <c r="O4" s="1"/>
      <c r="P4" s="1"/>
      <c r="Q4" s="1"/>
    </row>
    <row r="5" spans="1:24" ht="15.75" x14ac:dyDescent="0.25">
      <c r="A5" s="89" t="s">
        <v>16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4" ht="15.75" x14ac:dyDescent="0.25">
      <c r="A6" s="89" t="s">
        <v>45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4" ht="16.5" thickBot="1" x14ac:dyDescent="0.3">
      <c r="A7" s="18"/>
      <c r="P7" s="87" t="s">
        <v>6</v>
      </c>
      <c r="Q7" s="87"/>
    </row>
    <row r="8" spans="1:24" ht="31.5" customHeight="1" thickBot="1" x14ac:dyDescent="0.3">
      <c r="A8" s="64" t="s">
        <v>1</v>
      </c>
      <c r="B8" s="74" t="s">
        <v>13</v>
      </c>
      <c r="C8" s="76" t="s">
        <v>7</v>
      </c>
      <c r="D8" s="77"/>
      <c r="E8" s="80" t="s">
        <v>14</v>
      </c>
      <c r="F8" s="74" t="s">
        <v>15</v>
      </c>
      <c r="G8" s="82" t="s">
        <v>17</v>
      </c>
      <c r="H8" s="82"/>
      <c r="I8" s="83"/>
      <c r="J8" s="84" t="s">
        <v>21</v>
      </c>
      <c r="K8" s="85"/>
      <c r="L8" s="85"/>
      <c r="M8" s="85"/>
      <c r="N8" s="85"/>
      <c r="O8" s="85"/>
      <c r="P8" s="86"/>
      <c r="Q8" s="69" t="s">
        <v>26</v>
      </c>
      <c r="U8" s="8"/>
      <c r="V8" s="8"/>
      <c r="W8" s="8"/>
      <c r="X8" s="8"/>
    </row>
    <row r="9" spans="1:24" ht="165.6" customHeight="1" thickBot="1" x14ac:dyDescent="0.3">
      <c r="A9" s="65" t="s">
        <v>2</v>
      </c>
      <c r="B9" s="75"/>
      <c r="C9" s="78"/>
      <c r="D9" s="79"/>
      <c r="E9" s="81"/>
      <c r="F9" s="75"/>
      <c r="G9" s="63" t="s">
        <v>18</v>
      </c>
      <c r="H9" s="63" t="s">
        <v>19</v>
      </c>
      <c r="I9" s="63" t="s">
        <v>20</v>
      </c>
      <c r="J9" s="17" t="s">
        <v>22</v>
      </c>
      <c r="K9" s="17" t="s">
        <v>3</v>
      </c>
      <c r="L9" s="17" t="s">
        <v>23</v>
      </c>
      <c r="M9" s="17" t="s">
        <v>24</v>
      </c>
      <c r="N9" s="17" t="s">
        <v>4</v>
      </c>
      <c r="O9" s="17" t="s">
        <v>5</v>
      </c>
      <c r="P9" s="17" t="s">
        <v>25</v>
      </c>
      <c r="Q9" s="70"/>
      <c r="U9" s="8"/>
      <c r="V9" s="8"/>
      <c r="W9" s="28"/>
      <c r="X9" s="8"/>
    </row>
    <row r="10" spans="1:24" ht="76.5" customHeight="1" x14ac:dyDescent="0.25">
      <c r="A10" s="71" t="s">
        <v>9</v>
      </c>
      <c r="B10" s="72" t="s">
        <v>8</v>
      </c>
      <c r="C10" s="5">
        <v>1</v>
      </c>
      <c r="D10" s="37" t="s">
        <v>41</v>
      </c>
      <c r="E10" s="38">
        <v>283</v>
      </c>
      <c r="F10" s="29">
        <f>Q10/E10</f>
        <v>81770.141342756178</v>
      </c>
      <c r="G10" s="30">
        <v>22674000</v>
      </c>
      <c r="H10" s="30">
        <v>466950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1">
        <f t="shared" ref="Q10:Q42" si="0">SUM(G10:I10)</f>
        <v>23140950</v>
      </c>
      <c r="U10" s="8"/>
      <c r="V10" s="8"/>
      <c r="W10" s="28"/>
      <c r="X10" s="8"/>
    </row>
    <row r="11" spans="1:24" ht="51" customHeight="1" x14ac:dyDescent="0.25">
      <c r="A11" s="71"/>
      <c r="B11" s="73"/>
      <c r="C11" s="50">
        <v>2</v>
      </c>
      <c r="D11" s="32" t="s">
        <v>30</v>
      </c>
      <c r="E11" s="39">
        <v>186</v>
      </c>
      <c r="F11" s="29">
        <f>Q11/E11</f>
        <v>102897.31182795699</v>
      </c>
      <c r="G11" s="25">
        <v>18832000</v>
      </c>
      <c r="H11" s="30">
        <v>306900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9">
        <f t="shared" si="0"/>
        <v>19138900</v>
      </c>
      <c r="S11" s="8"/>
      <c r="T11" s="8"/>
      <c r="U11" s="8"/>
      <c r="V11" s="8"/>
      <c r="W11" s="10"/>
      <c r="X11" s="8"/>
    </row>
    <row r="12" spans="1:24" ht="54" customHeight="1" x14ac:dyDescent="0.25">
      <c r="A12" s="71"/>
      <c r="B12" s="73"/>
      <c r="C12" s="5">
        <v>3</v>
      </c>
      <c r="D12" s="33" t="s">
        <v>59</v>
      </c>
      <c r="E12" s="40">
        <v>950</v>
      </c>
      <c r="F12" s="29">
        <f t="shared" ref="F12:F42" si="1">Q12/E12</f>
        <v>101926.84210526316</v>
      </c>
      <c r="G12" s="25">
        <v>95263000</v>
      </c>
      <c r="H12" s="11">
        <v>1567500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9">
        <f t="shared" si="0"/>
        <v>96830500</v>
      </c>
      <c r="S12" s="8"/>
      <c r="T12" s="8"/>
      <c r="U12" s="8"/>
      <c r="V12" s="8"/>
      <c r="W12" s="10"/>
      <c r="X12" s="8"/>
    </row>
    <row r="13" spans="1:24" ht="54" customHeight="1" x14ac:dyDescent="0.25">
      <c r="A13" s="71"/>
      <c r="B13" s="73"/>
      <c r="C13" s="50">
        <v>4</v>
      </c>
      <c r="D13" s="34" t="s">
        <v>31</v>
      </c>
      <c r="E13" s="40">
        <v>752</v>
      </c>
      <c r="F13" s="26">
        <f t="shared" si="1"/>
        <v>96455.851063829788</v>
      </c>
      <c r="G13" s="25">
        <v>71294000</v>
      </c>
      <c r="H13" s="11">
        <v>1240800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9">
        <f t="shared" si="0"/>
        <v>72534800</v>
      </c>
      <c r="S13" s="8"/>
      <c r="T13" s="8"/>
      <c r="U13" s="8"/>
      <c r="V13" s="8"/>
      <c r="W13" s="10"/>
      <c r="X13" s="8"/>
    </row>
    <row r="14" spans="1:24" ht="54" customHeight="1" x14ac:dyDescent="0.25">
      <c r="A14" s="71"/>
      <c r="B14" s="73"/>
      <c r="C14" s="50">
        <v>5</v>
      </c>
      <c r="D14" s="12" t="s">
        <v>73</v>
      </c>
      <c r="E14" s="40">
        <v>973</v>
      </c>
      <c r="F14" s="26">
        <f t="shared" si="1"/>
        <v>84390.544707091467</v>
      </c>
      <c r="G14" s="25">
        <v>80506000</v>
      </c>
      <c r="H14" s="11">
        <v>1606000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9">
        <f t="shared" si="0"/>
        <v>82112000</v>
      </c>
      <c r="S14" s="8"/>
      <c r="T14" s="8"/>
      <c r="U14" s="8"/>
      <c r="V14" s="8"/>
      <c r="W14" s="10"/>
      <c r="X14" s="8"/>
    </row>
    <row r="15" spans="1:24" ht="66" customHeight="1" x14ac:dyDescent="0.25">
      <c r="A15" s="71"/>
      <c r="B15" s="73"/>
      <c r="C15" s="5">
        <v>6</v>
      </c>
      <c r="D15" s="12" t="s">
        <v>69</v>
      </c>
      <c r="E15" s="40">
        <v>378</v>
      </c>
      <c r="F15" s="26">
        <f t="shared" si="1"/>
        <v>86025.661375661381</v>
      </c>
      <c r="G15" s="25">
        <v>31894000</v>
      </c>
      <c r="H15" s="11">
        <v>623700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9">
        <f>SUM(G15:I15)</f>
        <v>32517700</v>
      </c>
      <c r="S15" s="8"/>
      <c r="T15" s="8"/>
      <c r="U15" s="8"/>
      <c r="V15" s="8"/>
      <c r="W15" s="10"/>
      <c r="X15" s="8"/>
    </row>
    <row r="16" spans="1:24" ht="54" customHeight="1" x14ac:dyDescent="0.25">
      <c r="A16" s="71"/>
      <c r="B16" s="73"/>
      <c r="C16" s="50">
        <v>7</v>
      </c>
      <c r="D16" s="12" t="s">
        <v>74</v>
      </c>
      <c r="E16" s="40">
        <v>582</v>
      </c>
      <c r="F16" s="26">
        <f t="shared" si="1"/>
        <v>79424.914089347076</v>
      </c>
      <c r="G16" s="25">
        <v>45265000</v>
      </c>
      <c r="H16" s="11">
        <v>960300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9">
        <f t="shared" si="0"/>
        <v>46225300</v>
      </c>
      <c r="S16" s="8"/>
      <c r="T16" s="8"/>
      <c r="U16" s="8"/>
      <c r="V16" s="8"/>
      <c r="W16" s="10"/>
      <c r="X16" s="8"/>
    </row>
    <row r="17" spans="1:24" ht="63" customHeight="1" x14ac:dyDescent="0.25">
      <c r="A17" s="71"/>
      <c r="B17" s="73"/>
      <c r="C17" s="5">
        <v>8</v>
      </c>
      <c r="D17" s="12" t="s">
        <v>57</v>
      </c>
      <c r="E17" s="40">
        <v>354.33</v>
      </c>
      <c r="F17" s="26">
        <f t="shared" si="1"/>
        <v>97499.78833291</v>
      </c>
      <c r="G17" s="25">
        <v>33963000</v>
      </c>
      <c r="H17" s="11">
        <v>584100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f t="shared" si="0"/>
        <v>34547100</v>
      </c>
      <c r="S17" s="8"/>
      <c r="T17" s="8"/>
      <c r="U17" s="8"/>
      <c r="V17" s="8"/>
      <c r="W17" s="10"/>
      <c r="X17" s="8"/>
    </row>
    <row r="18" spans="1:24" ht="49.5" customHeight="1" x14ac:dyDescent="0.25">
      <c r="A18" s="71"/>
      <c r="B18" s="73"/>
      <c r="C18" s="50">
        <v>9</v>
      </c>
      <c r="D18" s="12" t="s">
        <v>33</v>
      </c>
      <c r="E18" s="40">
        <v>130</v>
      </c>
      <c r="F18" s="26">
        <f t="shared" si="1"/>
        <v>74542.307692307688</v>
      </c>
      <c r="G18" s="25">
        <v>9476000</v>
      </c>
      <c r="H18" s="11">
        <v>214500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f t="shared" si="0"/>
        <v>9690500</v>
      </c>
      <c r="S18" s="8"/>
      <c r="T18" s="8"/>
      <c r="U18" s="8"/>
      <c r="V18" s="8"/>
      <c r="W18" s="10"/>
      <c r="X18" s="8"/>
    </row>
    <row r="19" spans="1:24" ht="54" customHeight="1" x14ac:dyDescent="0.25">
      <c r="A19" s="71"/>
      <c r="B19" s="73"/>
      <c r="C19" s="50">
        <v>10</v>
      </c>
      <c r="D19" s="12" t="s">
        <v>68</v>
      </c>
      <c r="E19" s="40">
        <v>937</v>
      </c>
      <c r="F19" s="26">
        <f t="shared" si="1"/>
        <v>82433.351120597654</v>
      </c>
      <c r="G19" s="25">
        <v>75694000</v>
      </c>
      <c r="H19" s="11">
        <v>1546050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f t="shared" si="0"/>
        <v>77240050</v>
      </c>
      <c r="S19" s="8"/>
      <c r="T19" s="8"/>
      <c r="U19" s="8"/>
      <c r="V19" s="8"/>
      <c r="W19" s="10"/>
      <c r="X19" s="8"/>
    </row>
    <row r="20" spans="1:24" ht="43.5" customHeight="1" x14ac:dyDescent="0.25">
      <c r="A20" s="71"/>
      <c r="B20" s="73"/>
      <c r="C20" s="50">
        <v>11</v>
      </c>
      <c r="D20" s="12" t="s">
        <v>55</v>
      </c>
      <c r="E20" s="40">
        <v>590</v>
      </c>
      <c r="F20" s="26">
        <f t="shared" si="1"/>
        <v>94384.661016949147</v>
      </c>
      <c r="G20" s="25">
        <v>54714000</v>
      </c>
      <c r="H20" s="11">
        <v>972950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f t="shared" si="0"/>
        <v>55686950</v>
      </c>
      <c r="S20" s="8"/>
      <c r="T20" s="8"/>
      <c r="U20" s="8"/>
      <c r="V20" s="8"/>
      <c r="W20" s="10"/>
      <c r="X20" s="8"/>
    </row>
    <row r="21" spans="1:24" ht="48" customHeight="1" x14ac:dyDescent="0.25">
      <c r="A21" s="71"/>
      <c r="B21" s="73"/>
      <c r="C21" s="5">
        <v>12</v>
      </c>
      <c r="D21" s="12" t="s">
        <v>34</v>
      </c>
      <c r="E21" s="40">
        <v>615</v>
      </c>
      <c r="F21" s="26">
        <f t="shared" si="1"/>
        <v>81900.406504065046</v>
      </c>
      <c r="G21" s="25">
        <v>49354000</v>
      </c>
      <c r="H21" s="11">
        <v>1014750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9">
        <f t="shared" si="0"/>
        <v>50368750</v>
      </c>
      <c r="S21" s="8"/>
      <c r="T21" s="8"/>
      <c r="U21" s="8"/>
      <c r="V21" s="8"/>
      <c r="W21" s="10"/>
      <c r="X21" s="8"/>
    </row>
    <row r="22" spans="1:24" ht="42.75" customHeight="1" x14ac:dyDescent="0.25">
      <c r="A22" s="71"/>
      <c r="B22" s="73"/>
      <c r="C22" s="50">
        <v>13</v>
      </c>
      <c r="D22" s="12" t="s">
        <v>35</v>
      </c>
      <c r="E22" s="40">
        <v>102</v>
      </c>
      <c r="F22" s="26">
        <f t="shared" si="1"/>
        <v>99267.647058823524</v>
      </c>
      <c r="G22" s="25">
        <v>9957000</v>
      </c>
      <c r="H22" s="11">
        <v>168300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9">
        <f t="shared" si="0"/>
        <v>10125300</v>
      </c>
      <c r="S22" s="8"/>
      <c r="T22" s="8"/>
      <c r="U22" s="8"/>
      <c r="V22" s="8"/>
      <c r="W22" s="10"/>
      <c r="X22" s="8"/>
    </row>
    <row r="23" spans="1:24" ht="77.25" customHeight="1" x14ac:dyDescent="0.25">
      <c r="A23" s="71"/>
      <c r="B23" s="73"/>
      <c r="C23" s="50">
        <v>14</v>
      </c>
      <c r="D23" s="12" t="s">
        <v>75</v>
      </c>
      <c r="E23" s="40">
        <v>650</v>
      </c>
      <c r="F23" s="26">
        <f t="shared" si="1"/>
        <v>106485.38461538461</v>
      </c>
      <c r="G23" s="25">
        <v>68143000</v>
      </c>
      <c r="H23" s="11">
        <v>1072500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9">
        <f t="shared" si="0"/>
        <v>69215500</v>
      </c>
      <c r="S23" s="8"/>
      <c r="T23" s="8"/>
      <c r="U23" s="8"/>
      <c r="V23" s="8"/>
      <c r="W23" s="10"/>
      <c r="X23" s="8"/>
    </row>
    <row r="24" spans="1:24" ht="54" customHeight="1" x14ac:dyDescent="0.25">
      <c r="A24" s="71"/>
      <c r="B24" s="73"/>
      <c r="C24" s="5">
        <v>15</v>
      </c>
      <c r="D24" s="12" t="s">
        <v>36</v>
      </c>
      <c r="E24" s="40">
        <v>430</v>
      </c>
      <c r="F24" s="26">
        <f t="shared" si="1"/>
        <v>95450</v>
      </c>
      <c r="G24" s="25">
        <v>40334000</v>
      </c>
      <c r="H24" s="11">
        <v>709500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9">
        <f t="shared" si="0"/>
        <v>41043500</v>
      </c>
      <c r="S24" s="8"/>
      <c r="T24" s="8"/>
      <c r="U24" s="8"/>
      <c r="V24" s="8"/>
      <c r="W24" s="10"/>
      <c r="X24" s="8"/>
    </row>
    <row r="25" spans="1:24" ht="63" customHeight="1" x14ac:dyDescent="0.25">
      <c r="A25" s="71"/>
      <c r="B25" s="73"/>
      <c r="C25" s="50">
        <v>16</v>
      </c>
      <c r="D25" s="12" t="s">
        <v>52</v>
      </c>
      <c r="E25" s="40">
        <v>551</v>
      </c>
      <c r="F25" s="26">
        <f t="shared" si="1"/>
        <v>79757.078039927408</v>
      </c>
      <c r="G25" s="25">
        <v>43037000</v>
      </c>
      <c r="H25" s="11">
        <v>909150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9">
        <f t="shared" si="0"/>
        <v>43946150</v>
      </c>
      <c r="S25" s="8"/>
      <c r="T25" s="8"/>
      <c r="U25" s="8"/>
      <c r="V25" s="8"/>
      <c r="W25" s="10"/>
      <c r="X25" s="8"/>
    </row>
    <row r="26" spans="1:24" ht="66.75" customHeight="1" x14ac:dyDescent="0.25">
      <c r="A26" s="71"/>
      <c r="B26" s="73"/>
      <c r="C26" s="50">
        <v>17</v>
      </c>
      <c r="D26" s="12" t="s">
        <v>76</v>
      </c>
      <c r="E26" s="40">
        <v>360</v>
      </c>
      <c r="F26" s="26">
        <f t="shared" si="1"/>
        <v>108483.33333333333</v>
      </c>
      <c r="G26" s="25">
        <v>38460000</v>
      </c>
      <c r="H26" s="11">
        <v>594000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9">
        <f t="shared" si="0"/>
        <v>39054000</v>
      </c>
      <c r="S26" s="8"/>
      <c r="T26" s="8"/>
      <c r="U26" s="8"/>
      <c r="V26" s="8"/>
      <c r="W26" s="10"/>
      <c r="X26" s="8"/>
    </row>
    <row r="27" spans="1:24" ht="69" customHeight="1" x14ac:dyDescent="0.25">
      <c r="A27" s="71"/>
      <c r="B27" s="73"/>
      <c r="C27" s="5">
        <v>18</v>
      </c>
      <c r="D27" s="12" t="s">
        <v>77</v>
      </c>
      <c r="E27" s="40">
        <v>532</v>
      </c>
      <c r="F27" s="26">
        <f t="shared" si="1"/>
        <v>114113.43984962406</v>
      </c>
      <c r="G27" s="25">
        <v>59830000</v>
      </c>
      <c r="H27" s="11">
        <v>878350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9">
        <f t="shared" si="0"/>
        <v>60708350</v>
      </c>
      <c r="S27" s="8"/>
      <c r="T27" s="8"/>
      <c r="U27" s="8"/>
      <c r="V27" s="8"/>
      <c r="W27" s="10"/>
      <c r="X27" s="8"/>
    </row>
    <row r="28" spans="1:24" ht="67.5" customHeight="1" x14ac:dyDescent="0.25">
      <c r="A28" s="71"/>
      <c r="B28" s="73"/>
      <c r="C28" s="50">
        <v>19</v>
      </c>
      <c r="D28" s="12" t="s">
        <v>72</v>
      </c>
      <c r="E28" s="40">
        <v>433</v>
      </c>
      <c r="F28" s="26">
        <f t="shared" si="1"/>
        <v>104301.2702078522</v>
      </c>
      <c r="G28" s="25">
        <v>44448000</v>
      </c>
      <c r="H28" s="11">
        <v>714450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9">
        <f t="shared" si="0"/>
        <v>45162450</v>
      </c>
      <c r="S28" s="8"/>
      <c r="T28" s="8"/>
      <c r="U28" s="8"/>
      <c r="V28" s="8"/>
      <c r="W28" s="10"/>
      <c r="X28" s="8"/>
    </row>
    <row r="29" spans="1:24" ht="54" customHeight="1" x14ac:dyDescent="0.25">
      <c r="A29" s="71"/>
      <c r="B29" s="73"/>
      <c r="C29" s="5">
        <v>20</v>
      </c>
      <c r="D29" s="12" t="s">
        <v>78</v>
      </c>
      <c r="E29" s="40">
        <v>498</v>
      </c>
      <c r="F29" s="26">
        <f t="shared" si="1"/>
        <v>47276.506024096387</v>
      </c>
      <c r="G29" s="25">
        <v>22722000</v>
      </c>
      <c r="H29" s="11">
        <v>821700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9">
        <f t="shared" si="0"/>
        <v>23543700</v>
      </c>
      <c r="S29" s="8"/>
      <c r="T29" s="8"/>
      <c r="U29" s="8"/>
      <c r="V29" s="8"/>
      <c r="W29" s="10"/>
      <c r="X29" s="8"/>
    </row>
    <row r="30" spans="1:24" ht="68.25" customHeight="1" x14ac:dyDescent="0.25">
      <c r="A30" s="71"/>
      <c r="B30" s="73"/>
      <c r="C30" s="50">
        <v>21</v>
      </c>
      <c r="D30" s="12" t="s">
        <v>37</v>
      </c>
      <c r="E30" s="40">
        <v>77</v>
      </c>
      <c r="F30" s="26">
        <f t="shared" si="1"/>
        <v>156494.15584415584</v>
      </c>
      <c r="G30" s="25">
        <v>11923000</v>
      </c>
      <c r="H30" s="11">
        <v>127050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9">
        <f t="shared" si="0"/>
        <v>12050050</v>
      </c>
      <c r="S30" s="8"/>
      <c r="T30" s="8"/>
      <c r="U30" s="8"/>
      <c r="V30" s="8"/>
      <c r="W30" s="10"/>
      <c r="X30" s="8"/>
    </row>
    <row r="31" spans="1:24" ht="49.5" customHeight="1" x14ac:dyDescent="0.25">
      <c r="A31" s="71"/>
      <c r="B31" s="73"/>
      <c r="C31" s="5">
        <v>22</v>
      </c>
      <c r="D31" s="12" t="s">
        <v>38</v>
      </c>
      <c r="E31" s="40">
        <v>170</v>
      </c>
      <c r="F31" s="26">
        <f t="shared" si="1"/>
        <v>108697.05882352941</v>
      </c>
      <c r="G31" s="25">
        <v>18198000</v>
      </c>
      <c r="H31" s="11">
        <v>280500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9">
        <f t="shared" si="0"/>
        <v>18478500</v>
      </c>
      <c r="S31" s="8"/>
      <c r="T31" s="8"/>
      <c r="U31" s="8"/>
      <c r="V31" s="8"/>
      <c r="W31" s="10"/>
      <c r="X31" s="8"/>
    </row>
    <row r="32" spans="1:24" ht="48" customHeight="1" x14ac:dyDescent="0.25">
      <c r="A32" s="71"/>
      <c r="B32" s="73"/>
      <c r="C32" s="50">
        <v>23</v>
      </c>
      <c r="D32" s="12" t="s">
        <v>39</v>
      </c>
      <c r="E32" s="40">
        <v>413</v>
      </c>
      <c r="F32" s="26">
        <f t="shared" si="1"/>
        <v>94679.055690072637</v>
      </c>
      <c r="G32" s="25">
        <v>38421000</v>
      </c>
      <c r="H32" s="11">
        <v>681450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9">
        <f t="shared" si="0"/>
        <v>39102450</v>
      </c>
      <c r="S32" s="8"/>
      <c r="T32" s="8"/>
      <c r="U32" s="8"/>
      <c r="V32" s="8"/>
      <c r="W32" s="10"/>
      <c r="X32" s="8"/>
    </row>
    <row r="33" spans="1:24" ht="66.599999999999994" customHeight="1" x14ac:dyDescent="0.25">
      <c r="A33" s="71"/>
      <c r="B33" s="73"/>
      <c r="C33" s="5">
        <v>24</v>
      </c>
      <c r="D33" s="12" t="s">
        <v>79</v>
      </c>
      <c r="E33" s="40">
        <v>444</v>
      </c>
      <c r="F33" s="26">
        <f t="shared" si="1"/>
        <v>82030.630630630636</v>
      </c>
      <c r="G33" s="25">
        <v>35689000</v>
      </c>
      <c r="H33" s="11">
        <v>732600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9">
        <f t="shared" si="0"/>
        <v>36421600</v>
      </c>
      <c r="S33" s="8"/>
      <c r="T33" s="8"/>
      <c r="U33" s="8"/>
      <c r="V33" s="8"/>
      <c r="W33" s="10"/>
      <c r="X33" s="8"/>
    </row>
    <row r="34" spans="1:24" ht="55.15" customHeight="1" x14ac:dyDescent="0.25">
      <c r="A34" s="71"/>
      <c r="B34" s="73"/>
      <c r="C34" s="50">
        <v>25</v>
      </c>
      <c r="D34" s="12" t="s">
        <v>42</v>
      </c>
      <c r="E34" s="40">
        <v>415</v>
      </c>
      <c r="F34" s="26">
        <f t="shared" si="1"/>
        <v>93047.590361445778</v>
      </c>
      <c r="G34" s="25">
        <v>37930000</v>
      </c>
      <c r="H34" s="11">
        <v>684750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9">
        <f t="shared" si="0"/>
        <v>38614750</v>
      </c>
      <c r="S34" s="8"/>
      <c r="T34" s="8"/>
      <c r="U34" s="8"/>
      <c r="V34" s="8"/>
      <c r="W34" s="10"/>
      <c r="X34" s="8"/>
    </row>
    <row r="35" spans="1:24" ht="51.6" customHeight="1" x14ac:dyDescent="0.25">
      <c r="A35" s="71"/>
      <c r="B35" s="73"/>
      <c r="C35" s="5">
        <v>26</v>
      </c>
      <c r="D35" s="12" t="s">
        <v>40</v>
      </c>
      <c r="E35" s="40">
        <v>450</v>
      </c>
      <c r="F35" s="26">
        <f t="shared" si="1"/>
        <v>79863.333333333328</v>
      </c>
      <c r="G35" s="25">
        <v>35196000</v>
      </c>
      <c r="H35" s="11">
        <v>742500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9">
        <f t="shared" si="0"/>
        <v>35938500</v>
      </c>
      <c r="S35" s="8"/>
      <c r="T35" s="8"/>
      <c r="U35" s="8"/>
      <c r="V35" s="8"/>
      <c r="W35" s="10"/>
      <c r="X35" s="8"/>
    </row>
    <row r="36" spans="1:24" ht="54" customHeight="1" x14ac:dyDescent="0.25">
      <c r="A36" s="71"/>
      <c r="B36" s="73"/>
      <c r="C36" s="5">
        <v>27</v>
      </c>
      <c r="D36" s="12" t="s">
        <v>70</v>
      </c>
      <c r="E36" s="40">
        <v>440</v>
      </c>
      <c r="F36" s="26">
        <f t="shared" si="1"/>
        <v>80904.659090909088</v>
      </c>
      <c r="G36" s="25">
        <f>34718000+150000</f>
        <v>34868000</v>
      </c>
      <c r="H36" s="11">
        <f>726000+4050</f>
        <v>730050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9">
        <f t="shared" si="0"/>
        <v>35598050</v>
      </c>
      <c r="S36" s="8"/>
      <c r="T36" s="8"/>
      <c r="U36" s="8"/>
      <c r="V36" s="8"/>
      <c r="W36" s="10"/>
      <c r="X36" s="8"/>
    </row>
    <row r="37" spans="1:24" ht="54" customHeight="1" x14ac:dyDescent="0.25">
      <c r="A37" s="71"/>
      <c r="B37" s="73"/>
      <c r="C37" s="50">
        <v>28</v>
      </c>
      <c r="D37" s="12" t="s">
        <v>80</v>
      </c>
      <c r="E37" s="40">
        <v>558</v>
      </c>
      <c r="F37" s="26">
        <f t="shared" si="1"/>
        <v>63108.781362007168</v>
      </c>
      <c r="G37" s="25">
        <v>34294000</v>
      </c>
      <c r="H37" s="11">
        <v>920700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9">
        <f t="shared" si="0"/>
        <v>35214700</v>
      </c>
      <c r="S37" s="8"/>
      <c r="T37" s="8"/>
      <c r="U37" s="8"/>
      <c r="V37" s="8"/>
      <c r="W37" s="10"/>
      <c r="X37" s="8"/>
    </row>
    <row r="38" spans="1:24" ht="54" customHeight="1" x14ac:dyDescent="0.25">
      <c r="A38" s="71"/>
      <c r="B38" s="73"/>
      <c r="C38" s="5">
        <v>29</v>
      </c>
      <c r="D38" s="44" t="s">
        <v>63</v>
      </c>
      <c r="E38" s="40">
        <v>751</v>
      </c>
      <c r="F38" s="26">
        <f t="shared" si="1"/>
        <v>105109.38748335553</v>
      </c>
      <c r="G38" s="25">
        <v>77698000</v>
      </c>
      <c r="H38" s="11">
        <v>1239150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9">
        <f t="shared" si="0"/>
        <v>78937150</v>
      </c>
      <c r="S38" s="8"/>
      <c r="T38" s="8"/>
      <c r="U38" s="8"/>
      <c r="V38" s="8"/>
      <c r="W38" s="10"/>
      <c r="X38" s="8"/>
    </row>
    <row r="39" spans="1:24" ht="54" customHeight="1" x14ac:dyDescent="0.25">
      <c r="A39" s="71"/>
      <c r="B39" s="73"/>
      <c r="C39" s="50">
        <v>30</v>
      </c>
      <c r="D39" s="12" t="s">
        <v>81</v>
      </c>
      <c r="E39" s="40">
        <v>220</v>
      </c>
      <c r="F39" s="26">
        <f t="shared" si="1"/>
        <v>93081.818181818177</v>
      </c>
      <c r="G39" s="25">
        <v>20115000</v>
      </c>
      <c r="H39" s="11">
        <v>363000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9">
        <f t="shared" si="0"/>
        <v>20478000</v>
      </c>
      <c r="S39" s="8"/>
      <c r="T39" s="8"/>
      <c r="U39" s="8"/>
      <c r="V39" s="8"/>
      <c r="W39" s="10"/>
      <c r="X39" s="8"/>
    </row>
    <row r="40" spans="1:24" ht="54" customHeight="1" x14ac:dyDescent="0.25">
      <c r="A40" s="71"/>
      <c r="B40" s="73"/>
      <c r="C40" s="5">
        <v>31</v>
      </c>
      <c r="D40" s="12" t="s">
        <v>67</v>
      </c>
      <c r="E40" s="40">
        <v>365</v>
      </c>
      <c r="F40" s="26">
        <f t="shared" si="1"/>
        <v>125000.68493150685</v>
      </c>
      <c r="G40" s="25">
        <v>45023000</v>
      </c>
      <c r="H40" s="11">
        <v>602250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9">
        <f t="shared" si="0"/>
        <v>45625250</v>
      </c>
      <c r="S40" s="8"/>
      <c r="T40" s="8"/>
      <c r="U40" s="8"/>
      <c r="V40" s="8"/>
      <c r="W40" s="10"/>
      <c r="X40" s="8"/>
    </row>
    <row r="41" spans="1:24" ht="54" customHeight="1" x14ac:dyDescent="0.25">
      <c r="A41" s="71"/>
      <c r="B41" s="73"/>
      <c r="C41" s="50">
        <v>32</v>
      </c>
      <c r="D41" s="12" t="s">
        <v>71</v>
      </c>
      <c r="E41" s="40">
        <v>814</v>
      </c>
      <c r="F41" s="26">
        <f t="shared" si="1"/>
        <v>97906.75675675676</v>
      </c>
      <c r="G41" s="25">
        <v>78353000</v>
      </c>
      <c r="H41" s="11">
        <v>1343100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9">
        <f t="shared" si="0"/>
        <v>79696100</v>
      </c>
      <c r="S41" s="8"/>
      <c r="T41" s="8"/>
      <c r="U41" s="8"/>
      <c r="V41" s="8"/>
      <c r="W41" s="10"/>
      <c r="X41" s="8"/>
    </row>
    <row r="42" spans="1:24" ht="54" customHeight="1" thickBot="1" x14ac:dyDescent="0.3">
      <c r="A42" s="71"/>
      <c r="B42" s="73"/>
      <c r="C42" s="5">
        <v>33</v>
      </c>
      <c r="D42" s="12" t="s">
        <v>43</v>
      </c>
      <c r="E42" s="40">
        <v>333</v>
      </c>
      <c r="F42" s="26">
        <f t="shared" si="1"/>
        <v>230950.3003003003</v>
      </c>
      <c r="G42" s="25">
        <v>76357000</v>
      </c>
      <c r="H42" s="11">
        <v>549450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9">
        <f t="shared" si="0"/>
        <v>76906450</v>
      </c>
      <c r="S42" s="8"/>
      <c r="T42" s="8"/>
      <c r="U42" s="8"/>
      <c r="V42" s="8"/>
      <c r="W42" s="10"/>
      <c r="X42" s="8"/>
    </row>
    <row r="43" spans="1:24" s="13" customFormat="1" ht="42.75" customHeight="1" thickBot="1" x14ac:dyDescent="0.25">
      <c r="A43" s="66" t="s">
        <v>10</v>
      </c>
      <c r="B43" s="67"/>
      <c r="C43" s="67"/>
      <c r="D43" s="68"/>
      <c r="E43" s="41">
        <f t="shared" ref="E43:Q43" si="2">SUM(E10:E42)</f>
        <v>15736.33</v>
      </c>
      <c r="F43" s="22">
        <f t="shared" si="2"/>
        <v>3229660.6530975993</v>
      </c>
      <c r="G43" s="22">
        <f t="shared" si="2"/>
        <v>1459925000</v>
      </c>
      <c r="H43" s="22">
        <f>SUM(H10:H42)</f>
        <v>25969000</v>
      </c>
      <c r="I43" s="22">
        <f t="shared" si="2"/>
        <v>0</v>
      </c>
      <c r="J43" s="22">
        <f t="shared" si="2"/>
        <v>0</v>
      </c>
      <c r="K43" s="22">
        <f t="shared" si="2"/>
        <v>0</v>
      </c>
      <c r="L43" s="22">
        <f t="shared" si="2"/>
        <v>0</v>
      </c>
      <c r="M43" s="22">
        <f t="shared" si="2"/>
        <v>0</v>
      </c>
      <c r="N43" s="22">
        <f t="shared" si="2"/>
        <v>0</v>
      </c>
      <c r="O43" s="22">
        <f t="shared" si="2"/>
        <v>0</v>
      </c>
      <c r="P43" s="22">
        <f t="shared" si="2"/>
        <v>0</v>
      </c>
      <c r="Q43" s="23">
        <f t="shared" si="2"/>
        <v>1485894000</v>
      </c>
      <c r="R43" s="20" t="s">
        <v>82</v>
      </c>
      <c r="S43" s="20" t="s">
        <v>83</v>
      </c>
      <c r="T43" s="20"/>
      <c r="U43" s="20"/>
      <c r="V43" s="20"/>
      <c r="W43" s="20"/>
      <c r="X43" s="20"/>
    </row>
    <row r="44" spans="1:24" ht="54" customHeight="1" x14ac:dyDescent="0.25">
      <c r="A44" s="72" t="s">
        <v>11</v>
      </c>
      <c r="B44" s="72" t="s">
        <v>12</v>
      </c>
      <c r="C44" s="5">
        <v>1</v>
      </c>
      <c r="D44" s="37" t="s">
        <v>61</v>
      </c>
      <c r="E44" s="38">
        <v>283</v>
      </c>
      <c r="F44" s="29">
        <f>Q44/E44</f>
        <v>81487.632508833922</v>
      </c>
      <c r="G44" s="35">
        <v>0</v>
      </c>
      <c r="H44" s="35">
        <v>0</v>
      </c>
      <c r="I44" s="35">
        <v>0</v>
      </c>
      <c r="J44" s="35">
        <v>4388000</v>
      </c>
      <c r="K44" s="21">
        <f>R44+S44</f>
        <v>10982000</v>
      </c>
      <c r="L44" s="35">
        <v>75000</v>
      </c>
      <c r="M44" s="35">
        <v>0</v>
      </c>
      <c r="N44" s="35">
        <v>0</v>
      </c>
      <c r="O44" s="35">
        <v>0</v>
      </c>
      <c r="P44" s="35">
        <v>7616000</v>
      </c>
      <c r="Q44" s="36">
        <f t="shared" ref="Q44:Q76" si="3">SUM(J44:P44)</f>
        <v>23061000</v>
      </c>
      <c r="R44" s="7">
        <v>7182000</v>
      </c>
      <c r="S44" s="7">
        <v>3800000</v>
      </c>
      <c r="W44" s="7"/>
    </row>
    <row r="45" spans="1:24" ht="54" customHeight="1" x14ac:dyDescent="0.25">
      <c r="A45" s="73"/>
      <c r="B45" s="73"/>
      <c r="C45" s="50">
        <v>2</v>
      </c>
      <c r="D45" s="32" t="s">
        <v>30</v>
      </c>
      <c r="E45" s="39">
        <v>186</v>
      </c>
      <c r="F45" s="29">
        <f>Q45/E45</f>
        <v>124885.10752688172</v>
      </c>
      <c r="G45" s="2">
        <v>0</v>
      </c>
      <c r="H45" s="2">
        <v>0</v>
      </c>
      <c r="I45" s="2">
        <v>0</v>
      </c>
      <c r="J45" s="2">
        <v>2536000</v>
      </c>
      <c r="K45" s="21">
        <f t="shared" ref="K45:K76" si="4">R45+S45</f>
        <v>6833000</v>
      </c>
      <c r="L45" s="2">
        <v>35000</v>
      </c>
      <c r="M45" s="2">
        <v>0</v>
      </c>
      <c r="N45" s="2">
        <v>0</v>
      </c>
      <c r="O45" s="2">
        <v>0</v>
      </c>
      <c r="P45" s="2">
        <v>13824630</v>
      </c>
      <c r="Q45" s="14">
        <f t="shared" si="3"/>
        <v>23228630</v>
      </c>
      <c r="R45" s="7">
        <v>4535000</v>
      </c>
      <c r="S45" s="7">
        <v>2298000</v>
      </c>
      <c r="W45" s="7"/>
    </row>
    <row r="46" spans="1:24" ht="54" customHeight="1" x14ac:dyDescent="0.25">
      <c r="A46" s="73"/>
      <c r="B46" s="73"/>
      <c r="C46" s="5">
        <v>3</v>
      </c>
      <c r="D46" s="33" t="s">
        <v>59</v>
      </c>
      <c r="E46" s="40">
        <v>950</v>
      </c>
      <c r="F46" s="29">
        <f t="shared" ref="F46:F76" si="5">Q46/E46</f>
        <v>79227.073684210525</v>
      </c>
      <c r="G46" s="2">
        <v>0</v>
      </c>
      <c r="H46" s="2">
        <v>0</v>
      </c>
      <c r="I46" s="2">
        <v>0</v>
      </c>
      <c r="J46" s="2">
        <v>11485000</v>
      </c>
      <c r="K46" s="21">
        <f t="shared" si="4"/>
        <v>38566000</v>
      </c>
      <c r="L46" s="2">
        <v>125000</v>
      </c>
      <c r="M46" s="2">
        <v>0</v>
      </c>
      <c r="N46" s="2">
        <v>0</v>
      </c>
      <c r="O46" s="2">
        <v>0</v>
      </c>
      <c r="P46" s="2">
        <v>25089720</v>
      </c>
      <c r="Q46" s="14">
        <f t="shared" si="3"/>
        <v>75265720</v>
      </c>
      <c r="R46" s="7">
        <v>24146000</v>
      </c>
      <c r="S46" s="7">
        <v>14420000</v>
      </c>
      <c r="W46" s="7"/>
    </row>
    <row r="47" spans="1:24" ht="54" customHeight="1" x14ac:dyDescent="0.25">
      <c r="A47" s="73"/>
      <c r="B47" s="73"/>
      <c r="C47" s="50">
        <v>4</v>
      </c>
      <c r="D47" s="34" t="s">
        <v>60</v>
      </c>
      <c r="E47" s="40">
        <v>752</v>
      </c>
      <c r="F47" s="26">
        <f t="shared" si="5"/>
        <v>86686.675531914894</v>
      </c>
      <c r="G47" s="2">
        <v>0</v>
      </c>
      <c r="H47" s="2">
        <v>0</v>
      </c>
      <c r="I47" s="2">
        <v>0</v>
      </c>
      <c r="J47" s="2">
        <v>8666900</v>
      </c>
      <c r="K47" s="21">
        <f t="shared" si="4"/>
        <v>32326000</v>
      </c>
      <c r="L47" s="2">
        <v>145000</v>
      </c>
      <c r="M47" s="2">
        <v>0</v>
      </c>
      <c r="N47" s="2">
        <v>0</v>
      </c>
      <c r="O47" s="2">
        <v>0</v>
      </c>
      <c r="P47" s="2">
        <v>24050480</v>
      </c>
      <c r="Q47" s="14">
        <f>SUM(J47:P47)</f>
        <v>65188380</v>
      </c>
      <c r="R47" s="7">
        <v>18575000</v>
      </c>
      <c r="S47" s="7">
        <v>13751000</v>
      </c>
      <c r="W47" s="7"/>
    </row>
    <row r="48" spans="1:24" ht="54" customHeight="1" x14ac:dyDescent="0.25">
      <c r="A48" s="73"/>
      <c r="B48" s="73"/>
      <c r="C48" s="50">
        <v>5</v>
      </c>
      <c r="D48" s="12" t="s">
        <v>46</v>
      </c>
      <c r="E48" s="40">
        <v>973</v>
      </c>
      <c r="F48" s="26">
        <f t="shared" si="5"/>
        <v>84216.947584789305</v>
      </c>
      <c r="G48" s="2">
        <v>0</v>
      </c>
      <c r="H48" s="2">
        <v>0</v>
      </c>
      <c r="I48" s="2">
        <v>0</v>
      </c>
      <c r="J48" s="2">
        <v>13903000</v>
      </c>
      <c r="K48" s="21">
        <f t="shared" si="4"/>
        <v>37809000</v>
      </c>
      <c r="L48" s="2">
        <v>169000</v>
      </c>
      <c r="M48" s="2">
        <v>0</v>
      </c>
      <c r="N48" s="2">
        <v>0</v>
      </c>
      <c r="O48" s="2">
        <v>0</v>
      </c>
      <c r="P48" s="2">
        <v>30062090</v>
      </c>
      <c r="Q48" s="14">
        <f t="shared" si="3"/>
        <v>81943090</v>
      </c>
      <c r="R48" s="7">
        <v>23575000</v>
      </c>
      <c r="S48" s="7">
        <v>14234000</v>
      </c>
      <c r="W48" s="7"/>
    </row>
    <row r="49" spans="1:23" ht="57.75" customHeight="1" x14ac:dyDescent="0.25">
      <c r="A49" s="73"/>
      <c r="B49" s="73"/>
      <c r="C49" s="5">
        <v>6</v>
      </c>
      <c r="D49" s="12" t="s">
        <v>58</v>
      </c>
      <c r="E49" s="40">
        <v>378</v>
      </c>
      <c r="F49" s="26">
        <f t="shared" si="5"/>
        <v>89642.619047619053</v>
      </c>
      <c r="G49" s="2">
        <v>0</v>
      </c>
      <c r="H49" s="2">
        <v>0</v>
      </c>
      <c r="I49" s="2">
        <v>0</v>
      </c>
      <c r="J49" s="2">
        <v>6069000</v>
      </c>
      <c r="K49" s="21">
        <f t="shared" si="4"/>
        <v>15444000</v>
      </c>
      <c r="L49" s="2">
        <v>98000</v>
      </c>
      <c r="M49" s="2">
        <v>0</v>
      </c>
      <c r="N49" s="2">
        <v>0</v>
      </c>
      <c r="O49" s="2">
        <v>0</v>
      </c>
      <c r="P49" s="2">
        <v>12273910</v>
      </c>
      <c r="Q49" s="14">
        <f t="shared" si="3"/>
        <v>33884910</v>
      </c>
      <c r="R49" s="7">
        <v>9328000</v>
      </c>
      <c r="S49" s="7">
        <v>6116000</v>
      </c>
      <c r="W49" s="7"/>
    </row>
    <row r="50" spans="1:23" ht="54" customHeight="1" x14ac:dyDescent="0.25">
      <c r="A50" s="73"/>
      <c r="B50" s="73"/>
      <c r="C50" s="50">
        <v>7</v>
      </c>
      <c r="D50" s="12" t="s">
        <v>32</v>
      </c>
      <c r="E50" s="40">
        <v>582</v>
      </c>
      <c r="F50" s="26">
        <f t="shared" si="5"/>
        <v>74798.78006872852</v>
      </c>
      <c r="G50" s="2">
        <v>0</v>
      </c>
      <c r="H50" s="2">
        <v>0</v>
      </c>
      <c r="I50" s="2">
        <v>0</v>
      </c>
      <c r="J50" s="2">
        <v>8377000</v>
      </c>
      <c r="K50" s="21">
        <f t="shared" si="4"/>
        <v>22147000</v>
      </c>
      <c r="L50" s="2">
        <v>110800</v>
      </c>
      <c r="M50" s="2">
        <v>0</v>
      </c>
      <c r="N50" s="2">
        <v>0</v>
      </c>
      <c r="O50" s="2">
        <v>0</v>
      </c>
      <c r="P50" s="2">
        <v>12898090</v>
      </c>
      <c r="Q50" s="14">
        <f t="shared" si="3"/>
        <v>43532890</v>
      </c>
      <c r="R50" s="7">
        <v>14712000</v>
      </c>
      <c r="S50" s="7">
        <v>7435000</v>
      </c>
      <c r="W50" s="7"/>
    </row>
    <row r="51" spans="1:23" ht="67.900000000000006" customHeight="1" x14ac:dyDescent="0.25">
      <c r="A51" s="73"/>
      <c r="B51" s="73"/>
      <c r="C51" s="5">
        <v>8</v>
      </c>
      <c r="D51" s="12" t="s">
        <v>57</v>
      </c>
      <c r="E51" s="40">
        <v>354.33</v>
      </c>
      <c r="F51" s="26">
        <f t="shared" si="5"/>
        <v>71704.992521096152</v>
      </c>
      <c r="G51" s="2">
        <v>0</v>
      </c>
      <c r="H51" s="2">
        <v>0</v>
      </c>
      <c r="I51" s="2">
        <v>0</v>
      </c>
      <c r="J51" s="2">
        <v>4434000</v>
      </c>
      <c r="K51" s="21">
        <f t="shared" si="4"/>
        <v>12673000</v>
      </c>
      <c r="L51" s="2">
        <v>66000</v>
      </c>
      <c r="M51" s="2">
        <v>0</v>
      </c>
      <c r="N51" s="2">
        <v>0</v>
      </c>
      <c r="O51" s="2">
        <v>0</v>
      </c>
      <c r="P51" s="2">
        <v>8234230</v>
      </c>
      <c r="Q51" s="14">
        <f t="shared" si="3"/>
        <v>25407230</v>
      </c>
      <c r="R51" s="7">
        <v>8875000</v>
      </c>
      <c r="S51" s="7">
        <v>3798000</v>
      </c>
      <c r="W51" s="7"/>
    </row>
    <row r="52" spans="1:23" ht="54" customHeight="1" x14ac:dyDescent="0.25">
      <c r="A52" s="73"/>
      <c r="B52" s="73"/>
      <c r="C52" s="50">
        <v>9</v>
      </c>
      <c r="D52" s="12" t="s">
        <v>33</v>
      </c>
      <c r="E52" s="40">
        <v>130</v>
      </c>
      <c r="F52" s="26">
        <f t="shared" si="5"/>
        <v>85339</v>
      </c>
      <c r="G52" s="2">
        <v>0</v>
      </c>
      <c r="H52" s="2">
        <v>0</v>
      </c>
      <c r="I52" s="2">
        <v>0</v>
      </c>
      <c r="J52" s="2">
        <v>1960000</v>
      </c>
      <c r="K52" s="21">
        <f t="shared" si="4"/>
        <v>5154850</v>
      </c>
      <c r="L52" s="2">
        <v>88400</v>
      </c>
      <c r="M52" s="2">
        <v>0</v>
      </c>
      <c r="N52" s="2">
        <v>0</v>
      </c>
      <c r="O52" s="2">
        <v>0</v>
      </c>
      <c r="P52" s="2">
        <v>3890820</v>
      </c>
      <c r="Q52" s="14">
        <f t="shared" si="3"/>
        <v>11094070</v>
      </c>
      <c r="R52" s="7">
        <v>3204000</v>
      </c>
      <c r="S52" s="7">
        <v>1950850</v>
      </c>
      <c r="W52" s="7"/>
    </row>
    <row r="53" spans="1:23" ht="63" customHeight="1" x14ac:dyDescent="0.25">
      <c r="A53" s="73"/>
      <c r="B53" s="73"/>
      <c r="C53" s="50">
        <v>10</v>
      </c>
      <c r="D53" s="12" t="s">
        <v>56</v>
      </c>
      <c r="E53" s="40">
        <v>937</v>
      </c>
      <c r="F53" s="26">
        <f t="shared" si="5"/>
        <v>67598.110992529342</v>
      </c>
      <c r="G53" s="2">
        <v>0</v>
      </c>
      <c r="H53" s="2">
        <v>0</v>
      </c>
      <c r="I53" s="2">
        <v>0</v>
      </c>
      <c r="J53" s="2">
        <v>11630500</v>
      </c>
      <c r="K53" s="21">
        <f t="shared" si="4"/>
        <v>28949000</v>
      </c>
      <c r="L53" s="2">
        <v>120000</v>
      </c>
      <c r="M53" s="2">
        <v>0</v>
      </c>
      <c r="N53" s="2">
        <v>0</v>
      </c>
      <c r="O53" s="2">
        <v>0</v>
      </c>
      <c r="P53" s="2">
        <v>22639930</v>
      </c>
      <c r="Q53" s="14">
        <f t="shared" si="3"/>
        <v>63339430</v>
      </c>
      <c r="R53" s="7">
        <v>23480000</v>
      </c>
      <c r="S53" s="7">
        <v>5469000</v>
      </c>
      <c r="W53" s="7"/>
    </row>
    <row r="54" spans="1:23" ht="44.25" customHeight="1" x14ac:dyDescent="0.25">
      <c r="A54" s="73"/>
      <c r="B54" s="73"/>
      <c r="C54" s="50">
        <v>11</v>
      </c>
      <c r="D54" s="12" t="s">
        <v>55</v>
      </c>
      <c r="E54" s="40">
        <v>590</v>
      </c>
      <c r="F54" s="26">
        <f t="shared" si="5"/>
        <v>71110.203389830509</v>
      </c>
      <c r="G54" s="2">
        <v>0</v>
      </c>
      <c r="H54" s="2">
        <v>0</v>
      </c>
      <c r="I54" s="2">
        <v>0</v>
      </c>
      <c r="J54" s="2">
        <v>7411000</v>
      </c>
      <c r="K54" s="21">
        <f t="shared" si="4"/>
        <v>22315000</v>
      </c>
      <c r="L54" s="2">
        <v>133000</v>
      </c>
      <c r="M54" s="2">
        <v>0</v>
      </c>
      <c r="N54" s="2">
        <v>0</v>
      </c>
      <c r="O54" s="2">
        <v>0</v>
      </c>
      <c r="P54" s="2">
        <v>12096020</v>
      </c>
      <c r="Q54" s="14">
        <f t="shared" si="3"/>
        <v>41955020</v>
      </c>
      <c r="R54" s="7">
        <v>14815000</v>
      </c>
      <c r="S54" s="7">
        <v>7500000</v>
      </c>
      <c r="W54" s="7"/>
    </row>
    <row r="55" spans="1:23" ht="43.5" customHeight="1" x14ac:dyDescent="0.25">
      <c r="A55" s="73"/>
      <c r="B55" s="73"/>
      <c r="C55" s="5">
        <v>12</v>
      </c>
      <c r="D55" s="12" t="s">
        <v>34</v>
      </c>
      <c r="E55" s="40">
        <v>615</v>
      </c>
      <c r="F55" s="26">
        <f t="shared" si="5"/>
        <v>86293.219512195123</v>
      </c>
      <c r="G55" s="2">
        <v>0</v>
      </c>
      <c r="H55" s="2">
        <v>0</v>
      </c>
      <c r="I55" s="2">
        <v>0</v>
      </c>
      <c r="J55" s="2">
        <v>8545000</v>
      </c>
      <c r="K55" s="21">
        <f t="shared" si="4"/>
        <v>17959000</v>
      </c>
      <c r="L55" s="2">
        <v>33000</v>
      </c>
      <c r="M55" s="2">
        <v>0</v>
      </c>
      <c r="N55" s="2">
        <v>0</v>
      </c>
      <c r="O55" s="2">
        <v>0</v>
      </c>
      <c r="P55" s="2">
        <v>26533330</v>
      </c>
      <c r="Q55" s="14">
        <f t="shared" si="3"/>
        <v>53070330</v>
      </c>
      <c r="R55" s="7">
        <v>14529000</v>
      </c>
      <c r="S55" s="7">
        <v>3430000</v>
      </c>
      <c r="W55" s="7"/>
    </row>
    <row r="56" spans="1:23" ht="54" customHeight="1" x14ac:dyDescent="0.25">
      <c r="A56" s="73"/>
      <c r="B56" s="73"/>
      <c r="C56" s="50">
        <v>13</v>
      </c>
      <c r="D56" s="12" t="s">
        <v>35</v>
      </c>
      <c r="E56" s="40">
        <v>102</v>
      </c>
      <c r="F56" s="26">
        <f t="shared" si="5"/>
        <v>99496.274509803916</v>
      </c>
      <c r="G56" s="2">
        <v>0</v>
      </c>
      <c r="H56" s="2">
        <v>0</v>
      </c>
      <c r="I56" s="2">
        <v>0</v>
      </c>
      <c r="J56" s="2">
        <v>2245000</v>
      </c>
      <c r="K56" s="21">
        <f t="shared" si="4"/>
        <v>4516000</v>
      </c>
      <c r="L56" s="2">
        <v>44000</v>
      </c>
      <c r="M56" s="2">
        <v>0</v>
      </c>
      <c r="N56" s="2">
        <v>0</v>
      </c>
      <c r="O56" s="2">
        <v>0</v>
      </c>
      <c r="P56" s="2">
        <v>3343620</v>
      </c>
      <c r="Q56" s="14">
        <f t="shared" si="3"/>
        <v>10148620</v>
      </c>
      <c r="R56" s="7">
        <v>3020000</v>
      </c>
      <c r="S56" s="7">
        <v>1496000</v>
      </c>
      <c r="W56" s="7"/>
    </row>
    <row r="57" spans="1:23" ht="72" customHeight="1" x14ac:dyDescent="0.25">
      <c r="A57" s="73"/>
      <c r="B57" s="73"/>
      <c r="C57" s="50">
        <v>14</v>
      </c>
      <c r="D57" s="12" t="s">
        <v>54</v>
      </c>
      <c r="E57" s="40">
        <v>650</v>
      </c>
      <c r="F57" s="26">
        <f t="shared" si="5"/>
        <v>73787.092307692306</v>
      </c>
      <c r="G57" s="2">
        <v>0</v>
      </c>
      <c r="H57" s="2">
        <v>0</v>
      </c>
      <c r="I57" s="2">
        <v>0</v>
      </c>
      <c r="J57" s="2">
        <v>6600000</v>
      </c>
      <c r="K57" s="21">
        <f t="shared" si="4"/>
        <v>24741000</v>
      </c>
      <c r="L57" s="2">
        <v>207000</v>
      </c>
      <c r="M57" s="2">
        <v>0</v>
      </c>
      <c r="N57" s="2">
        <v>0</v>
      </c>
      <c r="O57" s="2">
        <v>0</v>
      </c>
      <c r="P57" s="2">
        <v>16413610</v>
      </c>
      <c r="Q57" s="14">
        <f t="shared" si="3"/>
        <v>47961610</v>
      </c>
      <c r="R57" s="7">
        <v>16329000</v>
      </c>
      <c r="S57" s="7">
        <v>8412000</v>
      </c>
      <c r="W57" s="7"/>
    </row>
    <row r="58" spans="1:23" ht="44.25" customHeight="1" x14ac:dyDescent="0.25">
      <c r="A58" s="73"/>
      <c r="B58" s="73"/>
      <c r="C58" s="5">
        <v>15</v>
      </c>
      <c r="D58" s="12" t="s">
        <v>53</v>
      </c>
      <c r="E58" s="40">
        <v>430</v>
      </c>
      <c r="F58" s="26">
        <f t="shared" si="5"/>
        <v>73293.186046511633</v>
      </c>
      <c r="G58" s="2">
        <v>0</v>
      </c>
      <c r="H58" s="2">
        <v>0</v>
      </c>
      <c r="I58" s="2">
        <v>0</v>
      </c>
      <c r="J58" s="2">
        <v>5536500</v>
      </c>
      <c r="K58" s="21">
        <f t="shared" si="4"/>
        <v>16995000</v>
      </c>
      <c r="L58" s="2">
        <v>60200</v>
      </c>
      <c r="M58" s="2">
        <v>0</v>
      </c>
      <c r="N58" s="2">
        <v>0</v>
      </c>
      <c r="O58" s="2">
        <v>0</v>
      </c>
      <c r="P58" s="2">
        <v>8924370</v>
      </c>
      <c r="Q58" s="14">
        <f t="shared" si="3"/>
        <v>31516070</v>
      </c>
      <c r="R58" s="7">
        <v>10809000</v>
      </c>
      <c r="S58" s="7">
        <v>6186000</v>
      </c>
      <c r="W58" s="7"/>
    </row>
    <row r="59" spans="1:23" ht="54" customHeight="1" x14ac:dyDescent="0.25">
      <c r="A59" s="73"/>
      <c r="B59" s="73"/>
      <c r="C59" s="50">
        <v>16</v>
      </c>
      <c r="D59" s="12" t="s">
        <v>52</v>
      </c>
      <c r="E59" s="40">
        <v>551</v>
      </c>
      <c r="F59" s="26">
        <f t="shared" si="5"/>
        <v>64038.23956442831</v>
      </c>
      <c r="G59" s="2">
        <v>0</v>
      </c>
      <c r="H59" s="2">
        <v>0</v>
      </c>
      <c r="I59" s="2">
        <v>0</v>
      </c>
      <c r="J59" s="2">
        <v>6078000</v>
      </c>
      <c r="K59" s="21">
        <f t="shared" si="4"/>
        <v>16027000</v>
      </c>
      <c r="L59" s="2">
        <v>116000</v>
      </c>
      <c r="M59" s="2">
        <v>0</v>
      </c>
      <c r="N59" s="2">
        <v>0</v>
      </c>
      <c r="O59" s="2">
        <v>0</v>
      </c>
      <c r="P59" s="2">
        <v>13064070</v>
      </c>
      <c r="Q59" s="14">
        <f t="shared" si="3"/>
        <v>35285070</v>
      </c>
      <c r="R59" s="7">
        <v>13471000</v>
      </c>
      <c r="S59" s="7">
        <v>2556000</v>
      </c>
      <c r="W59" s="7"/>
    </row>
    <row r="60" spans="1:23" ht="54" customHeight="1" x14ac:dyDescent="0.25">
      <c r="A60" s="73"/>
      <c r="B60" s="73"/>
      <c r="C60" s="50">
        <v>17</v>
      </c>
      <c r="D60" s="12" t="s">
        <v>51</v>
      </c>
      <c r="E60" s="40">
        <v>360</v>
      </c>
      <c r="F60" s="26">
        <f t="shared" si="5"/>
        <v>75230.444444444438</v>
      </c>
      <c r="G60" s="2">
        <v>0</v>
      </c>
      <c r="H60" s="2">
        <v>0</v>
      </c>
      <c r="I60" s="2">
        <v>0</v>
      </c>
      <c r="J60" s="2">
        <v>4476000</v>
      </c>
      <c r="K60" s="21">
        <f t="shared" si="4"/>
        <v>14096000</v>
      </c>
      <c r="L60" s="2">
        <v>66000</v>
      </c>
      <c r="M60" s="2">
        <v>0</v>
      </c>
      <c r="N60" s="2">
        <v>0</v>
      </c>
      <c r="O60" s="2">
        <v>0</v>
      </c>
      <c r="P60" s="2">
        <v>8444960</v>
      </c>
      <c r="Q60" s="14">
        <f t="shared" si="3"/>
        <v>27082960</v>
      </c>
      <c r="R60" s="7">
        <v>8969000</v>
      </c>
      <c r="S60" s="7">
        <v>5127000</v>
      </c>
      <c r="W60" s="7"/>
    </row>
    <row r="61" spans="1:23" ht="54.75" customHeight="1" x14ac:dyDescent="0.25">
      <c r="A61" s="73"/>
      <c r="B61" s="73"/>
      <c r="C61" s="5">
        <v>18</v>
      </c>
      <c r="D61" s="12" t="s">
        <v>50</v>
      </c>
      <c r="E61" s="40">
        <v>532</v>
      </c>
      <c r="F61" s="11">
        <f t="shared" si="5"/>
        <v>81488.063909774442</v>
      </c>
      <c r="G61" s="2">
        <v>0</v>
      </c>
      <c r="H61" s="2">
        <v>0</v>
      </c>
      <c r="I61" s="2">
        <v>0</v>
      </c>
      <c r="J61" s="2">
        <v>8144000</v>
      </c>
      <c r="K61" s="21">
        <f t="shared" si="4"/>
        <v>21366000</v>
      </c>
      <c r="L61" s="2">
        <v>101000</v>
      </c>
      <c r="M61" s="2">
        <v>0</v>
      </c>
      <c r="N61" s="2">
        <v>0</v>
      </c>
      <c r="O61" s="2">
        <v>0</v>
      </c>
      <c r="P61" s="2">
        <v>13740650</v>
      </c>
      <c r="Q61" s="14">
        <f t="shared" si="3"/>
        <v>43351650</v>
      </c>
      <c r="R61" s="7">
        <v>13413000</v>
      </c>
      <c r="S61" s="7">
        <v>7953000</v>
      </c>
      <c r="W61" s="7"/>
    </row>
    <row r="62" spans="1:23" ht="54" customHeight="1" x14ac:dyDescent="0.25">
      <c r="A62" s="73"/>
      <c r="B62" s="73"/>
      <c r="C62" s="50">
        <v>19</v>
      </c>
      <c r="D62" s="12" t="s">
        <v>72</v>
      </c>
      <c r="E62" s="40">
        <v>433</v>
      </c>
      <c r="F62" s="11">
        <f t="shared" si="5"/>
        <v>75135.981524249422</v>
      </c>
      <c r="G62" s="2">
        <v>0</v>
      </c>
      <c r="H62" s="2">
        <v>0</v>
      </c>
      <c r="I62" s="2">
        <v>0</v>
      </c>
      <c r="J62" s="2">
        <v>2779000</v>
      </c>
      <c r="K62" s="21">
        <f t="shared" si="4"/>
        <v>20354000</v>
      </c>
      <c r="L62" s="2">
        <v>77000</v>
      </c>
      <c r="M62" s="2">
        <v>0</v>
      </c>
      <c r="N62" s="2">
        <v>0</v>
      </c>
      <c r="O62" s="2">
        <v>0</v>
      </c>
      <c r="P62" s="2">
        <v>9323880</v>
      </c>
      <c r="Q62" s="14">
        <f t="shared" si="3"/>
        <v>32533880</v>
      </c>
      <c r="R62" s="7">
        <v>10596000</v>
      </c>
      <c r="S62" s="7">
        <v>9758000</v>
      </c>
      <c r="W62" s="7"/>
    </row>
    <row r="63" spans="1:23" ht="54" customHeight="1" x14ac:dyDescent="0.25">
      <c r="A63" s="73"/>
      <c r="B63" s="73"/>
      <c r="C63" s="5">
        <v>20</v>
      </c>
      <c r="D63" s="12" t="s">
        <v>49</v>
      </c>
      <c r="E63" s="40">
        <v>498</v>
      </c>
      <c r="F63" s="11">
        <f t="shared" si="5"/>
        <v>59134.216867469877</v>
      </c>
      <c r="G63" s="2">
        <v>0</v>
      </c>
      <c r="H63" s="2">
        <v>0</v>
      </c>
      <c r="I63" s="2">
        <v>0</v>
      </c>
      <c r="J63" s="2">
        <v>5290000</v>
      </c>
      <c r="K63" s="21">
        <f t="shared" si="4"/>
        <v>13166000</v>
      </c>
      <c r="L63" s="2">
        <v>73000</v>
      </c>
      <c r="M63" s="2">
        <v>0</v>
      </c>
      <c r="N63" s="2">
        <v>0</v>
      </c>
      <c r="O63" s="2">
        <v>0</v>
      </c>
      <c r="P63" s="2">
        <v>10919840</v>
      </c>
      <c r="Q63" s="14">
        <f t="shared" si="3"/>
        <v>29448840</v>
      </c>
      <c r="R63" s="7">
        <v>6783000</v>
      </c>
      <c r="S63" s="7">
        <v>6383000</v>
      </c>
      <c r="W63" s="7"/>
    </row>
    <row r="64" spans="1:23" ht="67.150000000000006" customHeight="1" x14ac:dyDescent="0.25">
      <c r="A64" s="73"/>
      <c r="B64" s="73"/>
      <c r="C64" s="50">
        <v>21</v>
      </c>
      <c r="D64" s="12" t="s">
        <v>37</v>
      </c>
      <c r="E64" s="40">
        <v>77</v>
      </c>
      <c r="F64" s="11">
        <f t="shared" si="5"/>
        <v>110081.94805194806</v>
      </c>
      <c r="G64" s="2">
        <v>0</v>
      </c>
      <c r="H64" s="2">
        <v>0</v>
      </c>
      <c r="I64" s="2">
        <v>0</v>
      </c>
      <c r="J64" s="2">
        <v>1660000</v>
      </c>
      <c r="K64" s="21">
        <f t="shared" si="4"/>
        <v>3842000</v>
      </c>
      <c r="L64" s="2">
        <v>43000</v>
      </c>
      <c r="M64" s="2">
        <v>0</v>
      </c>
      <c r="N64" s="2">
        <v>0</v>
      </c>
      <c r="O64" s="2">
        <v>0</v>
      </c>
      <c r="P64" s="2">
        <v>2931310</v>
      </c>
      <c r="Q64" s="14">
        <f t="shared" si="3"/>
        <v>8476310</v>
      </c>
      <c r="R64" s="7">
        <v>2540000</v>
      </c>
      <c r="S64" s="7">
        <v>1302000</v>
      </c>
      <c r="W64" s="7"/>
    </row>
    <row r="65" spans="1:24" ht="43.5" customHeight="1" x14ac:dyDescent="0.25">
      <c r="A65" s="73"/>
      <c r="B65" s="73"/>
      <c r="C65" s="5">
        <v>22</v>
      </c>
      <c r="D65" s="12" t="s">
        <v>38</v>
      </c>
      <c r="E65" s="40">
        <v>170</v>
      </c>
      <c r="F65" s="11">
        <f t="shared" si="5"/>
        <v>68953.823529411762</v>
      </c>
      <c r="G65" s="2">
        <v>0</v>
      </c>
      <c r="H65" s="2">
        <v>0</v>
      </c>
      <c r="I65" s="2">
        <v>0</v>
      </c>
      <c r="J65" s="2">
        <v>2210000</v>
      </c>
      <c r="K65" s="21">
        <f t="shared" si="4"/>
        <v>5611000</v>
      </c>
      <c r="L65" s="2">
        <v>34000</v>
      </c>
      <c r="M65" s="2">
        <v>0</v>
      </c>
      <c r="N65" s="2">
        <v>0</v>
      </c>
      <c r="O65" s="2">
        <v>0</v>
      </c>
      <c r="P65" s="2">
        <v>3867150</v>
      </c>
      <c r="Q65" s="14">
        <f t="shared" si="3"/>
        <v>11722150</v>
      </c>
      <c r="R65" s="7">
        <v>3286000</v>
      </c>
      <c r="S65" s="7">
        <v>2325000</v>
      </c>
      <c r="W65" s="7"/>
    </row>
    <row r="66" spans="1:24" ht="40.5" customHeight="1" x14ac:dyDescent="0.25">
      <c r="A66" s="73"/>
      <c r="B66" s="73"/>
      <c r="C66" s="50">
        <v>23</v>
      </c>
      <c r="D66" s="12" t="s">
        <v>39</v>
      </c>
      <c r="E66" s="40">
        <v>413</v>
      </c>
      <c r="F66" s="11">
        <f t="shared" si="5"/>
        <v>69350.387409200965</v>
      </c>
      <c r="G66" s="2">
        <v>0</v>
      </c>
      <c r="H66" s="2">
        <v>0</v>
      </c>
      <c r="I66" s="2">
        <v>0</v>
      </c>
      <c r="J66" s="2">
        <v>3042000</v>
      </c>
      <c r="K66" s="21">
        <f t="shared" si="4"/>
        <v>16640000</v>
      </c>
      <c r="L66" s="2">
        <v>26000</v>
      </c>
      <c r="M66" s="2">
        <v>0</v>
      </c>
      <c r="N66" s="2">
        <v>0</v>
      </c>
      <c r="O66" s="2">
        <v>0</v>
      </c>
      <c r="P66" s="2">
        <v>8933710</v>
      </c>
      <c r="Q66" s="14">
        <f t="shared" si="3"/>
        <v>28641710</v>
      </c>
      <c r="R66" s="7">
        <v>10367000</v>
      </c>
      <c r="S66" s="7">
        <v>6273000</v>
      </c>
      <c r="W66" s="7"/>
    </row>
    <row r="67" spans="1:24" ht="54" customHeight="1" x14ac:dyDescent="0.25">
      <c r="A67" s="73"/>
      <c r="B67" s="73"/>
      <c r="C67" s="5">
        <v>24</v>
      </c>
      <c r="D67" s="12" t="s">
        <v>48</v>
      </c>
      <c r="E67" s="40">
        <v>444</v>
      </c>
      <c r="F67" s="11">
        <f t="shared" si="5"/>
        <v>70753.220720720725</v>
      </c>
      <c r="G67" s="2">
        <v>0</v>
      </c>
      <c r="H67" s="2">
        <v>0</v>
      </c>
      <c r="I67" s="2">
        <v>0</v>
      </c>
      <c r="J67" s="2">
        <v>4332000</v>
      </c>
      <c r="K67" s="21">
        <f t="shared" si="4"/>
        <v>16593000</v>
      </c>
      <c r="L67" s="2">
        <v>79000</v>
      </c>
      <c r="M67" s="2">
        <v>0</v>
      </c>
      <c r="N67" s="2">
        <v>0</v>
      </c>
      <c r="O67" s="2">
        <v>0</v>
      </c>
      <c r="P67" s="2">
        <v>10410430</v>
      </c>
      <c r="Q67" s="14">
        <f t="shared" si="3"/>
        <v>31414430</v>
      </c>
      <c r="R67" s="7">
        <v>11113000</v>
      </c>
      <c r="S67" s="7">
        <v>5480000</v>
      </c>
      <c r="W67" s="7"/>
    </row>
    <row r="68" spans="1:24" ht="41.25" customHeight="1" x14ac:dyDescent="0.25">
      <c r="A68" s="73"/>
      <c r="B68" s="73"/>
      <c r="C68" s="50">
        <v>25</v>
      </c>
      <c r="D68" s="12" t="s">
        <v>42</v>
      </c>
      <c r="E68" s="40">
        <v>415</v>
      </c>
      <c r="F68" s="11">
        <f t="shared" si="5"/>
        <v>64417.349397590362</v>
      </c>
      <c r="G68" s="2">
        <v>0</v>
      </c>
      <c r="H68" s="2">
        <v>0</v>
      </c>
      <c r="I68" s="2">
        <v>0</v>
      </c>
      <c r="J68" s="2">
        <v>4161000</v>
      </c>
      <c r="K68" s="21">
        <f t="shared" si="4"/>
        <v>15259000</v>
      </c>
      <c r="L68" s="2">
        <v>60000</v>
      </c>
      <c r="M68" s="2">
        <v>0</v>
      </c>
      <c r="N68" s="2">
        <v>0</v>
      </c>
      <c r="O68" s="2">
        <v>0</v>
      </c>
      <c r="P68" s="2">
        <v>7253200</v>
      </c>
      <c r="Q68" s="14">
        <f t="shared" si="3"/>
        <v>26733200</v>
      </c>
      <c r="R68" s="7">
        <v>10211000</v>
      </c>
      <c r="S68" s="7">
        <v>5048000</v>
      </c>
      <c r="W68" s="7"/>
    </row>
    <row r="69" spans="1:24" ht="42.75" customHeight="1" x14ac:dyDescent="0.25">
      <c r="A69" s="73"/>
      <c r="B69" s="73"/>
      <c r="C69" s="5">
        <v>26</v>
      </c>
      <c r="D69" s="12" t="s">
        <v>40</v>
      </c>
      <c r="E69" s="40">
        <v>450</v>
      </c>
      <c r="F69" s="11">
        <f t="shared" si="5"/>
        <v>85384.266666666663</v>
      </c>
      <c r="G69" s="2">
        <v>0</v>
      </c>
      <c r="H69" s="2">
        <v>0</v>
      </c>
      <c r="I69" s="2">
        <v>0</v>
      </c>
      <c r="J69" s="2">
        <v>6501000</v>
      </c>
      <c r="K69" s="21">
        <f t="shared" si="4"/>
        <v>20820000</v>
      </c>
      <c r="L69" s="2">
        <v>60000</v>
      </c>
      <c r="M69" s="2">
        <v>0</v>
      </c>
      <c r="N69" s="2">
        <v>0</v>
      </c>
      <c r="O69" s="2">
        <v>0</v>
      </c>
      <c r="P69" s="2">
        <v>11041920</v>
      </c>
      <c r="Q69" s="14">
        <f t="shared" si="3"/>
        <v>38422920</v>
      </c>
      <c r="R69" s="7">
        <v>11427000</v>
      </c>
      <c r="S69" s="7">
        <v>9393000</v>
      </c>
      <c r="W69" s="7"/>
    </row>
    <row r="70" spans="1:24" ht="54" customHeight="1" x14ac:dyDescent="0.25">
      <c r="A70" s="73"/>
      <c r="B70" s="73"/>
      <c r="C70" s="5">
        <v>27</v>
      </c>
      <c r="D70" s="12" t="s">
        <v>65</v>
      </c>
      <c r="E70" s="40">
        <v>440</v>
      </c>
      <c r="F70" s="11">
        <f t="shared" si="5"/>
        <v>89410.704545454544</v>
      </c>
      <c r="G70" s="2">
        <v>0</v>
      </c>
      <c r="H70" s="2">
        <v>0</v>
      </c>
      <c r="I70" s="2">
        <v>0</v>
      </c>
      <c r="J70" s="2">
        <v>4706000</v>
      </c>
      <c r="K70" s="21">
        <f t="shared" si="4"/>
        <v>19412000</v>
      </c>
      <c r="L70" s="2">
        <v>110000</v>
      </c>
      <c r="M70" s="2">
        <v>0</v>
      </c>
      <c r="N70" s="2">
        <v>0</v>
      </c>
      <c r="O70" s="2">
        <v>0</v>
      </c>
      <c r="P70" s="2">
        <v>15112710</v>
      </c>
      <c r="Q70" s="14">
        <f t="shared" si="3"/>
        <v>39340710</v>
      </c>
      <c r="R70" s="7">
        <v>11405000</v>
      </c>
      <c r="S70" s="7">
        <v>8007000</v>
      </c>
      <c r="W70" s="7"/>
    </row>
    <row r="71" spans="1:24" ht="54" customHeight="1" x14ac:dyDescent="0.25">
      <c r="A71" s="73"/>
      <c r="B71" s="73"/>
      <c r="C71" s="5">
        <v>28</v>
      </c>
      <c r="D71" s="12" t="s">
        <v>64</v>
      </c>
      <c r="E71" s="40">
        <v>558</v>
      </c>
      <c r="F71" s="11">
        <f t="shared" si="5"/>
        <v>81587.652329749108</v>
      </c>
      <c r="G71" s="2">
        <v>0</v>
      </c>
      <c r="H71" s="2">
        <v>0</v>
      </c>
      <c r="I71" s="2">
        <v>0</v>
      </c>
      <c r="J71" s="2">
        <v>8881000</v>
      </c>
      <c r="K71" s="21">
        <f t="shared" si="4"/>
        <v>21186000</v>
      </c>
      <c r="L71" s="2">
        <v>167000</v>
      </c>
      <c r="M71" s="2">
        <v>0</v>
      </c>
      <c r="N71" s="2">
        <v>0</v>
      </c>
      <c r="O71" s="2">
        <v>0</v>
      </c>
      <c r="P71" s="2">
        <v>15291910</v>
      </c>
      <c r="Q71" s="14">
        <f t="shared" si="3"/>
        <v>45525910</v>
      </c>
      <c r="R71" s="7">
        <v>13510000</v>
      </c>
      <c r="S71" s="7">
        <v>7676000</v>
      </c>
      <c r="W71" s="7"/>
    </row>
    <row r="72" spans="1:24" s="48" customFormat="1" ht="54" customHeight="1" x14ac:dyDescent="0.25">
      <c r="A72" s="73"/>
      <c r="B72" s="73"/>
      <c r="C72" s="5">
        <v>29</v>
      </c>
      <c r="D72" s="44" t="s">
        <v>63</v>
      </c>
      <c r="E72" s="40">
        <v>751</v>
      </c>
      <c r="F72" s="45">
        <f>Q72/E72</f>
        <v>66626.844207723043</v>
      </c>
      <c r="G72" s="46">
        <v>0</v>
      </c>
      <c r="H72" s="46">
        <v>0</v>
      </c>
      <c r="I72" s="46">
        <v>0</v>
      </c>
      <c r="J72" s="46">
        <v>6564000</v>
      </c>
      <c r="K72" s="21">
        <f t="shared" si="4"/>
        <v>28004000</v>
      </c>
      <c r="L72" s="46">
        <v>94000</v>
      </c>
      <c r="M72" s="46">
        <v>0</v>
      </c>
      <c r="N72" s="46">
        <v>0</v>
      </c>
      <c r="O72" s="46">
        <v>0</v>
      </c>
      <c r="P72" s="46">
        <v>15374760</v>
      </c>
      <c r="Q72" s="47">
        <f t="shared" si="3"/>
        <v>50036760</v>
      </c>
      <c r="R72" s="49">
        <v>18847000</v>
      </c>
      <c r="S72" s="49">
        <v>9157000</v>
      </c>
      <c r="T72" s="49"/>
      <c r="U72" s="49"/>
      <c r="V72" s="49"/>
      <c r="W72" s="49"/>
      <c r="X72" s="49"/>
    </row>
    <row r="73" spans="1:24" ht="54" customHeight="1" x14ac:dyDescent="0.25">
      <c r="A73" s="73"/>
      <c r="B73" s="73"/>
      <c r="C73" s="5">
        <v>30</v>
      </c>
      <c r="D73" s="12" t="s">
        <v>62</v>
      </c>
      <c r="E73" s="40">
        <v>220</v>
      </c>
      <c r="F73" s="11">
        <f t="shared" si="5"/>
        <v>85485.272727272721</v>
      </c>
      <c r="G73" s="2">
        <v>0</v>
      </c>
      <c r="H73" s="2">
        <v>0</v>
      </c>
      <c r="I73" s="2">
        <v>0</v>
      </c>
      <c r="J73" s="2">
        <v>2775000</v>
      </c>
      <c r="K73" s="21">
        <f t="shared" si="4"/>
        <v>9057000</v>
      </c>
      <c r="L73" s="2">
        <v>72000</v>
      </c>
      <c r="M73" s="2">
        <v>0</v>
      </c>
      <c r="N73" s="2">
        <v>0</v>
      </c>
      <c r="O73" s="2">
        <v>0</v>
      </c>
      <c r="P73" s="2">
        <v>6902760</v>
      </c>
      <c r="Q73" s="14">
        <f t="shared" si="3"/>
        <v>18806760</v>
      </c>
      <c r="R73" s="7">
        <v>5381000</v>
      </c>
      <c r="S73" s="7">
        <v>3676000</v>
      </c>
      <c r="W73" s="7"/>
    </row>
    <row r="74" spans="1:24" ht="54" customHeight="1" x14ac:dyDescent="0.25">
      <c r="A74" s="73"/>
      <c r="B74" s="73"/>
      <c r="C74" s="5">
        <v>31</v>
      </c>
      <c r="D74" s="12" t="s">
        <v>66</v>
      </c>
      <c r="E74" s="40">
        <v>365</v>
      </c>
      <c r="F74" s="11">
        <f t="shared" si="5"/>
        <v>73992.602739726033</v>
      </c>
      <c r="G74" s="2">
        <v>0</v>
      </c>
      <c r="H74" s="2">
        <v>0</v>
      </c>
      <c r="I74" s="2">
        <v>0</v>
      </c>
      <c r="J74" s="2">
        <v>4467000</v>
      </c>
      <c r="K74" s="21">
        <f t="shared" si="4"/>
        <v>13545000</v>
      </c>
      <c r="L74" s="2">
        <v>81000</v>
      </c>
      <c r="M74" s="2">
        <v>0</v>
      </c>
      <c r="N74" s="2">
        <v>0</v>
      </c>
      <c r="O74" s="2">
        <v>0</v>
      </c>
      <c r="P74" s="2">
        <v>8914300</v>
      </c>
      <c r="Q74" s="14">
        <f t="shared" si="3"/>
        <v>27007300</v>
      </c>
      <c r="R74" s="7">
        <v>9078000</v>
      </c>
      <c r="S74" s="7">
        <v>4467000</v>
      </c>
      <c r="W74" s="7"/>
    </row>
    <row r="75" spans="1:24" ht="54" customHeight="1" x14ac:dyDescent="0.25">
      <c r="A75" s="73"/>
      <c r="B75" s="73"/>
      <c r="C75" s="5">
        <v>32</v>
      </c>
      <c r="D75" s="12" t="s">
        <v>71</v>
      </c>
      <c r="E75" s="40">
        <v>814</v>
      </c>
      <c r="F75" s="11">
        <f t="shared" si="5"/>
        <v>72578.882063882062</v>
      </c>
      <c r="G75" s="2">
        <v>0</v>
      </c>
      <c r="H75" s="2">
        <v>0</v>
      </c>
      <c r="I75" s="2">
        <v>0</v>
      </c>
      <c r="J75" s="2">
        <v>9864000</v>
      </c>
      <c r="K75" s="21">
        <f t="shared" si="4"/>
        <v>33614000</v>
      </c>
      <c r="L75" s="2">
        <v>70000</v>
      </c>
      <c r="M75" s="2">
        <v>0</v>
      </c>
      <c r="N75" s="2">
        <v>0</v>
      </c>
      <c r="O75" s="2">
        <v>0</v>
      </c>
      <c r="P75" s="2">
        <v>15531210</v>
      </c>
      <c r="Q75" s="14">
        <f>SUM(J75:P75)</f>
        <v>59079210</v>
      </c>
      <c r="R75" s="7">
        <v>20131000</v>
      </c>
      <c r="S75" s="7">
        <v>13483000</v>
      </c>
      <c r="W75" s="7"/>
    </row>
    <row r="76" spans="1:24" ht="54" customHeight="1" x14ac:dyDescent="0.25">
      <c r="A76" s="73"/>
      <c r="B76" s="73"/>
      <c r="C76" s="5">
        <v>33</v>
      </c>
      <c r="D76" s="12" t="s">
        <v>47</v>
      </c>
      <c r="E76" s="40">
        <v>333</v>
      </c>
      <c r="F76" s="11">
        <f t="shared" si="5"/>
        <v>104671.44144144144</v>
      </c>
      <c r="G76" s="2">
        <v>0</v>
      </c>
      <c r="H76" s="2">
        <v>0</v>
      </c>
      <c r="I76" s="2">
        <v>0</v>
      </c>
      <c r="J76" s="2">
        <v>4818500</v>
      </c>
      <c r="K76" s="21">
        <f t="shared" si="4"/>
        <v>15652000</v>
      </c>
      <c r="L76" s="2">
        <v>108000</v>
      </c>
      <c r="M76" s="2">
        <v>0</v>
      </c>
      <c r="N76" s="2">
        <v>0</v>
      </c>
      <c r="O76" s="2">
        <v>0</v>
      </c>
      <c r="P76" s="2">
        <v>14277090</v>
      </c>
      <c r="Q76" s="14">
        <f t="shared" si="3"/>
        <v>34855590</v>
      </c>
      <c r="R76" s="7">
        <v>10516000</v>
      </c>
      <c r="S76" s="7">
        <v>5136000</v>
      </c>
      <c r="W76" s="7"/>
    </row>
    <row r="77" spans="1:24" s="13" customFormat="1" ht="54" customHeight="1" x14ac:dyDescent="0.2">
      <c r="A77" s="66" t="s">
        <v>10</v>
      </c>
      <c r="B77" s="67"/>
      <c r="C77" s="67"/>
      <c r="D77" s="68"/>
      <c r="E77" s="42">
        <f>SUM(E44:E76)</f>
        <v>15736.33</v>
      </c>
      <c r="F77" s="27"/>
      <c r="G77" s="16">
        <f t="shared" ref="G77:P77" si="6">SUM(G44:G76)</f>
        <v>0</v>
      </c>
      <c r="H77" s="16">
        <f t="shared" si="6"/>
        <v>0</v>
      </c>
      <c r="I77" s="16">
        <f t="shared" si="6"/>
        <v>0</v>
      </c>
      <c r="J77" s="16">
        <f>SUM(J44:J76)</f>
        <v>194535400</v>
      </c>
      <c r="K77" s="16">
        <f>SUM(K44:K76)</f>
        <v>601653850</v>
      </c>
      <c r="L77" s="16">
        <f t="shared" si="6"/>
        <v>2946400</v>
      </c>
      <c r="M77" s="16">
        <f t="shared" si="6"/>
        <v>0</v>
      </c>
      <c r="N77" s="16">
        <f t="shared" si="6"/>
        <v>0</v>
      </c>
      <c r="O77" s="16">
        <f t="shared" si="6"/>
        <v>0</v>
      </c>
      <c r="P77" s="16">
        <f t="shared" si="6"/>
        <v>419226710</v>
      </c>
      <c r="Q77" s="56">
        <f>SUM(Q44:Q76)</f>
        <v>1218362360</v>
      </c>
      <c r="R77" s="56">
        <f>SUM(R44:R76)</f>
        <v>388158000</v>
      </c>
      <c r="S77" s="56">
        <f>SUM(S44:S76)</f>
        <v>213495850</v>
      </c>
      <c r="T77" s="55"/>
      <c r="U77" s="55"/>
      <c r="V77" s="15"/>
      <c r="W77" s="15"/>
      <c r="X77" s="15"/>
    </row>
    <row r="78" spans="1:24" x14ac:dyDescent="0.25">
      <c r="Q78" s="3"/>
    </row>
    <row r="79" spans="1:24" ht="15.75" x14ac:dyDescent="0.25">
      <c r="G79" s="3"/>
      <c r="H79" s="3"/>
      <c r="I79" s="3"/>
      <c r="J79" s="3"/>
      <c r="K79" s="3"/>
      <c r="L79" s="3"/>
      <c r="M79" s="3"/>
      <c r="N79" s="3"/>
      <c r="O79" s="3"/>
      <c r="P79" s="3"/>
      <c r="Q79" s="43"/>
      <c r="W79" s="7"/>
    </row>
    <row r="80" spans="1:24" x14ac:dyDescent="0.25">
      <c r="Q80" s="3"/>
    </row>
    <row r="81" spans="17:17" x14ac:dyDescent="0.25">
      <c r="Q81" s="19"/>
    </row>
  </sheetData>
  <mergeCells count="19">
    <mergeCell ref="A77:D77"/>
    <mergeCell ref="Q8:Q9"/>
    <mergeCell ref="A10:A42"/>
    <mergeCell ref="B10:B42"/>
    <mergeCell ref="A43:D43"/>
    <mergeCell ref="A44:A76"/>
    <mergeCell ref="B44:B7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1 ДОУ 2024</vt:lpstr>
      <vt:lpstr>таблица 1 ДОУ 2025</vt:lpstr>
      <vt:lpstr>таблица 1 ДОУ 2026</vt:lpstr>
      <vt:lpstr>'таблица 1 ДОУ 2024'!sub_11000</vt:lpstr>
      <vt:lpstr>'таблица 1 ДОУ 2025'!sub_11000</vt:lpstr>
      <vt:lpstr>'таблица 1 ДОУ 2026'!sub_11000</vt:lpstr>
      <vt:lpstr>'таблица 1 ДОУ 2024'!Область_печати</vt:lpstr>
      <vt:lpstr>'таблица 1 ДОУ 2025'!Область_печати</vt:lpstr>
      <vt:lpstr>'таблица 1 ДОУ 2026'!Область_печати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2023-03-17T08:52:59Z</cp:lastPrinted>
  <dcterms:created xsi:type="dcterms:W3CDTF">2020-06-29T08:41:14Z</dcterms:created>
  <dcterms:modified xsi:type="dcterms:W3CDTF">2024-10-31T11:40:09Z</dcterms:modified>
</cp:coreProperties>
</file>